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F9A2E1FE-3B30-4FCD-BA55-E0BCF8FB7B1D}" xr6:coauthVersionLast="47" xr6:coauthVersionMax="47" xr10:uidLastSave="{00000000-0000-0000-0000-000000000000}"/>
  <bookViews>
    <workbookView xWindow="28680" yWindow="-120" windowWidth="29040" windowHeight="15840" tabRatio="855" xr2:uid="{00000000-000D-0000-FFFF-FFFF00000000}"/>
  </bookViews>
  <sheets>
    <sheet name="Пр.4 ПСДЦ" sheetId="50" r:id="rId1"/>
    <sheet name="Пр.4.1 РДЦ" sheetId="41" r:id="rId2"/>
    <sheet name="Пр.4.2 СРС" sheetId="52" r:id="rId3"/>
    <sheet name="Пр.4.2.1 Смета 1 ПП" sheetId="60" r:id="rId4"/>
    <sheet name="Пр.4.2.2 Смета_№2 ПД,РД" sheetId="64" r:id="rId5"/>
    <sheet name="Пр.4.2.3 Сметы №3 НГЭ" sheetId="65" r:id="rId6"/>
    <sheet name="Пр.4.2.4 Смета №4 ЭПБ" sheetId="66" r:id="rId7"/>
    <sheet name="Пр.4.2.5 Расчет 1 Команд. " sheetId="58" r:id="rId8"/>
    <sheet name="Пр.4.3 Тр-ть" sheetId="59" r:id="rId9"/>
    <sheet name="Пр.5 График" sheetId="63" r:id="rId10"/>
    <sheet name="1" sheetId="61" state="hidden" r:id="rId11"/>
    <sheet name="2" sheetId="62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AUTOEXEC" localSheetId="1">#REF!</definedName>
    <definedName name="\AUTOEXEC" localSheetId="4">#REF!</definedName>
    <definedName name="\AUTOEXEC" localSheetId="5">#REF!</definedName>
    <definedName name="\AUTOEXEC" localSheetId="6">#REF!</definedName>
    <definedName name="\AUTOEXEC" localSheetId="9">#REF!</definedName>
    <definedName name="\AUTOEXEC">#REF!</definedName>
    <definedName name="\k" localSheetId="4">#REF!</definedName>
    <definedName name="\k" localSheetId="5">#REF!</definedName>
    <definedName name="\k" localSheetId="6">#REF!</definedName>
    <definedName name="\k" localSheetId="9">#REF!</definedName>
    <definedName name="\k">#REF!</definedName>
    <definedName name="\m" localSheetId="4">#REF!</definedName>
    <definedName name="\m" localSheetId="5">#REF!</definedName>
    <definedName name="\m" localSheetId="6">#REF!</definedName>
    <definedName name="\m" localSheetId="9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1">#REF!</definedName>
    <definedName name="_2Excel_BuiltIn_Print_Area_2_1" localSheetId="4">#REF!</definedName>
    <definedName name="_2Excel_BuiltIn_Print_Area_2_1" localSheetId="5">#REF!</definedName>
    <definedName name="_2Excel_BuiltIn_Print_Area_2_1" localSheetId="6">#REF!</definedName>
    <definedName name="_2Excel_BuiltIn_Print_Area_2_1" localSheetId="9">#REF!</definedName>
    <definedName name="_2Excel_BuiltIn_Print_Area_2_1">#REF!</definedName>
    <definedName name="_a2" localSheetId="4">#REF!</definedName>
    <definedName name="_a2" localSheetId="5">#REF!</definedName>
    <definedName name="_a2" localSheetId="6">#REF!</definedName>
    <definedName name="_a2" localSheetId="9">#REF!</definedName>
    <definedName name="_a2">#REF!</definedName>
    <definedName name="_A65560" localSheetId="4">[1]График!#REF!</definedName>
    <definedName name="_A65560" localSheetId="5">[1]График!#REF!</definedName>
    <definedName name="_A65560" localSheetId="6">[1]График!#REF!</definedName>
    <definedName name="_A65560" localSheetId="9">[1]График!#REF!</definedName>
    <definedName name="_A65560">[1]График!#REF!</definedName>
    <definedName name="_AUTOEXEC" localSheetId="4">#REF!</definedName>
    <definedName name="_AUTOEXEC" localSheetId="5">#REF!</definedName>
    <definedName name="_AUTOEXEC" localSheetId="6">#REF!</definedName>
    <definedName name="_AUTOEXEC" localSheetId="9">#REF!</definedName>
    <definedName name="_AUTOEXEC">#REF!</definedName>
    <definedName name="_AUTOEXEC___0" localSheetId="4">#REF!</definedName>
    <definedName name="_AUTOEXEC___0" localSheetId="5">#REF!</definedName>
    <definedName name="_AUTOEXEC___0" localSheetId="6">#REF!</definedName>
    <definedName name="_AUTOEXEC___0" localSheetId="9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 localSheetId="1">[2]Опции!#REF!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 localSheetId="4">#REF!</definedName>
    <definedName name="DateColJournal" localSheetId="5">#REF!</definedName>
    <definedName name="DateColJournal" localSheetId="6">#REF!</definedName>
    <definedName name="DateColJournal" localSheetId="9">#REF!</definedName>
    <definedName name="DateColJournal">#REF!</definedName>
    <definedName name="dck">[4]топография!#REF!</definedName>
    <definedName name="DM" localSheetId="4">#REF!</definedName>
    <definedName name="DM" localSheetId="5">#REF!</definedName>
    <definedName name="DM" localSheetId="6">#REF!</definedName>
    <definedName name="DM" localSheetId="9">#REF!</definedName>
    <definedName name="DM">#REF!</definedName>
    <definedName name="EILName">[3]Лист1!#REF!</definedName>
    <definedName name="EILName_1">[3]Обновление!#REF!</definedName>
    <definedName name="euro" localSheetId="4">#REF!</definedName>
    <definedName name="euro" localSheetId="5">#REF!</definedName>
    <definedName name="euro" localSheetId="6">#REF!</definedName>
    <definedName name="euro" localSheetId="9">#REF!</definedName>
    <definedName name="euro">#REF!</definedName>
    <definedName name="Excel_BuiltIn_Database" localSheetId="4">#REF!</definedName>
    <definedName name="Excel_BuiltIn_Database" localSheetId="5">#REF!</definedName>
    <definedName name="Excel_BuiltIn_Database" localSheetId="6">#REF!</definedName>
    <definedName name="Excel_BuiltIn_Database" localSheetId="9">#REF!</definedName>
    <definedName name="Excel_BuiltIn_Database">#REF!</definedName>
    <definedName name="Excel_BuiltIn_Print_Area_1" localSheetId="4">#REF!</definedName>
    <definedName name="Excel_BuiltIn_Print_Area_1" localSheetId="5">#REF!</definedName>
    <definedName name="Excel_BuiltIn_Print_Area_1" localSheetId="6">#REF!</definedName>
    <definedName name="Excel_BuiltIn_Print_Area_1" localSheetId="9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 localSheetId="4">#REF!</definedName>
    <definedName name="Itog" localSheetId="5">#REF!</definedName>
    <definedName name="Itog" localSheetId="6">#REF!</definedName>
    <definedName name="Itog" localSheetId="9">#REF!</definedName>
    <definedName name="Itog">#REF!</definedName>
    <definedName name="k" localSheetId="4">#REF!</definedName>
    <definedName name="k" localSheetId="5">#REF!</definedName>
    <definedName name="k" localSheetId="6">#REF!</definedName>
    <definedName name="k" localSheetId="9">#REF!</definedName>
    <definedName name="k">#REF!</definedName>
    <definedName name="k_1" localSheetId="4">#REF!</definedName>
    <definedName name="k_1" localSheetId="5">#REF!</definedName>
    <definedName name="k_1" localSheetId="6">#REF!</definedName>
    <definedName name="k_1" localSheetId="9">#REF!</definedName>
    <definedName name="k_1">#REF!</definedName>
    <definedName name="kp" localSheetId="4">[5]ПДР!#REF!</definedName>
    <definedName name="kp" localSheetId="5">[5]ПДР!#REF!</definedName>
    <definedName name="kp" localSheetId="6">[5]ПДР!#REF!</definedName>
    <definedName name="kp" localSheetId="9">[5]ПДР!#REF!</definedName>
    <definedName name="kp">[5]ПДР!#REF!</definedName>
    <definedName name="l" localSheetId="1">[6]ШАСУ3!$C$2</definedName>
    <definedName name="l">[6]ШАСУ3!$C$2</definedName>
    <definedName name="M_KAR_Запрос1" localSheetId="4">#REF!</definedName>
    <definedName name="M_KAR_Запрос1" localSheetId="5">#REF!</definedName>
    <definedName name="M_KAR_Запрос1" localSheetId="6">#REF!</definedName>
    <definedName name="M_KAR_Запрос1" localSheetId="9">#REF!</definedName>
    <definedName name="M_KAR_Запрос1">#REF!</definedName>
    <definedName name="n" localSheetId="1">[7]Итого!#REF!</definedName>
    <definedName name="n" localSheetId="4">[7]Итого!#REF!</definedName>
    <definedName name="n" localSheetId="5">[7]Итого!#REF!</definedName>
    <definedName name="n" localSheetId="6">[7]Итого!#REF!</definedName>
    <definedName name="n" localSheetId="9">[7]Итого!#REF!</definedName>
    <definedName name="n">[7]Итого!#REF!</definedName>
    <definedName name="Nalog" localSheetId="4">#REF!</definedName>
    <definedName name="Nalog" localSheetId="5">#REF!</definedName>
    <definedName name="Nalog" localSheetId="6">#REF!</definedName>
    <definedName name="Nalog" localSheetId="9">#REF!</definedName>
    <definedName name="Nalog">#REF!</definedName>
    <definedName name="NumColJournal" localSheetId="4">#REF!</definedName>
    <definedName name="NumColJournal" localSheetId="5">#REF!</definedName>
    <definedName name="NumColJournal" localSheetId="6">#REF!</definedName>
    <definedName name="NumColJournal" localSheetId="9">#REF!</definedName>
    <definedName name="NumColJournal">#REF!</definedName>
    <definedName name="OELName" localSheetId="4">[3]Лист1!#REF!</definedName>
    <definedName name="OELName" localSheetId="5">[3]Лист1!#REF!</definedName>
    <definedName name="OELName" localSheetId="6">[3]Лист1!#REF!</definedName>
    <definedName name="OELName" localSheetId="9">[3]Лист1!#REF!</definedName>
    <definedName name="OELName">[3]Лист1!#REF!</definedName>
    <definedName name="OELName_1" localSheetId="4">[3]Обновление!#REF!</definedName>
    <definedName name="OELName_1" localSheetId="5">[3]Обновление!#REF!</definedName>
    <definedName name="OELName_1" localSheetId="6">[3]Обновление!#REF!</definedName>
    <definedName name="OELName_1" localSheetId="9">[3]Обновление!#REF!</definedName>
    <definedName name="OELName_1">[3]Обновление!#REF!</definedName>
    <definedName name="OPLName" localSheetId="4">[3]Лист1!#REF!</definedName>
    <definedName name="OPLName" localSheetId="5">[3]Лист1!#REF!</definedName>
    <definedName name="OPLName" localSheetId="6">[3]Лист1!#REF!</definedName>
    <definedName name="OPLName" localSheetId="9">[3]Лист1!#REF!</definedName>
    <definedName name="OPLName">[3]Лист1!#REF!</definedName>
    <definedName name="OPLName_1" localSheetId="4">[3]Обновление!#REF!</definedName>
    <definedName name="OPLName_1" localSheetId="5">[3]Обновление!#REF!</definedName>
    <definedName name="OPLName_1" localSheetId="6">[3]Обновление!#REF!</definedName>
    <definedName name="OPLName_1" localSheetId="9">[3]Обновление!#REF!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 localSheetId="4">#REF!</definedName>
    <definedName name="propis" localSheetId="5">#REF!</definedName>
    <definedName name="propis" localSheetId="6">#REF!</definedName>
    <definedName name="propis" localSheetId="9">#REF!</definedName>
    <definedName name="propis">#REF!</definedName>
    <definedName name="rr">'[8]Пример расчета'!#REF!</definedName>
    <definedName name="SM" localSheetId="4">#REF!</definedName>
    <definedName name="SM" localSheetId="5">#REF!</definedName>
    <definedName name="SM" localSheetId="6">#REF!</definedName>
    <definedName name="SM" localSheetId="9">#REF!</definedName>
    <definedName name="SM">#REF!</definedName>
    <definedName name="SM_SM" localSheetId="4">#REF!</definedName>
    <definedName name="SM_SM" localSheetId="5">#REF!</definedName>
    <definedName name="SM_SM" localSheetId="6">#REF!</definedName>
    <definedName name="SM_SM" localSheetId="9">#REF!</definedName>
    <definedName name="SM_SM">#REF!</definedName>
    <definedName name="SM_STO" localSheetId="4">#REF!</definedName>
    <definedName name="SM_STO" localSheetId="5">#REF!</definedName>
    <definedName name="SM_STO" localSheetId="6">#REF!</definedName>
    <definedName name="SM_STO" localSheetId="9">#REF!</definedName>
    <definedName name="SM_STO">#REF!</definedName>
    <definedName name="SM_STO_1" localSheetId="4">'[9]СМЕТА проект'!#REF!</definedName>
    <definedName name="SM_STO_1" localSheetId="5">'[9]СМЕТА проект'!#REF!</definedName>
    <definedName name="SM_STO_1" localSheetId="6">'[9]СМЕТА проект'!#REF!</definedName>
    <definedName name="SM_STO_1" localSheetId="9">'[9]СМЕТА проект'!#REF!</definedName>
    <definedName name="SM_STO_1">'[9]СМЕТА проект'!#REF!</definedName>
    <definedName name="SM_STO1" localSheetId="4">#REF!</definedName>
    <definedName name="SM_STO1" localSheetId="5">#REF!</definedName>
    <definedName name="SM_STO1" localSheetId="6">#REF!</definedName>
    <definedName name="SM_STO1" localSheetId="9">#REF!</definedName>
    <definedName name="SM_STO1">#REF!</definedName>
    <definedName name="SM_STO2" localSheetId="4">#REF!</definedName>
    <definedName name="SM_STO2" localSheetId="5">#REF!</definedName>
    <definedName name="SM_STO2" localSheetId="6">#REF!</definedName>
    <definedName name="SM_STO2" localSheetId="9">#REF!</definedName>
    <definedName name="SM_STO2">#REF!</definedName>
    <definedName name="SM_STO3" localSheetId="4">#REF!</definedName>
    <definedName name="SM_STO3" localSheetId="5">#REF!</definedName>
    <definedName name="SM_STO3" localSheetId="6">#REF!</definedName>
    <definedName name="SM_STO3" localSheetId="9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 localSheetId="4">#REF!</definedName>
    <definedName name="USA_1" localSheetId="5">#REF!</definedName>
    <definedName name="USA_1" localSheetId="6">#REF!</definedName>
    <definedName name="USA_1" localSheetId="9">#REF!</definedName>
    <definedName name="USA_1">#REF!</definedName>
    <definedName name="USD">'[11]искл. ИД'!#REF!</definedName>
    <definedName name="yyy" localSheetId="4">#REF!</definedName>
    <definedName name="yyy" localSheetId="5">#REF!</definedName>
    <definedName name="yyy" localSheetId="6">#REF!</definedName>
    <definedName name="yyy" localSheetId="9">#REF!</definedName>
    <definedName name="yyy">#REF!</definedName>
    <definedName name="ZAK1" localSheetId="4">#REF!</definedName>
    <definedName name="ZAK1" localSheetId="5">#REF!</definedName>
    <definedName name="ZAK1" localSheetId="6">#REF!</definedName>
    <definedName name="ZAK1" localSheetId="9">#REF!</definedName>
    <definedName name="ZAK1">#REF!</definedName>
    <definedName name="ZAK2" localSheetId="4">#REF!</definedName>
    <definedName name="ZAK2" localSheetId="5">#REF!</definedName>
    <definedName name="ZAK2" localSheetId="6">#REF!</definedName>
    <definedName name="ZAK2" localSheetId="9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 localSheetId="4">#REF!</definedName>
    <definedName name="альт" localSheetId="5">#REF!</definedName>
    <definedName name="альт" localSheetId="6">#REF!</definedName>
    <definedName name="альт" localSheetId="9">#REF!</definedName>
    <definedName name="альт">#REF!</definedName>
    <definedName name="альтернативный" localSheetId="4">#REF!</definedName>
    <definedName name="альтернативный" localSheetId="5">#REF!</definedName>
    <definedName name="альтернативный" localSheetId="6">#REF!</definedName>
    <definedName name="альтернативный" localSheetId="9">#REF!</definedName>
    <definedName name="альтернативный">#REF!</definedName>
    <definedName name="альтернативный1" localSheetId="4">#REF!</definedName>
    <definedName name="альтернативный1" localSheetId="5">#REF!</definedName>
    <definedName name="альтернативный1" localSheetId="6">#REF!</definedName>
    <definedName name="альтернативный1" localSheetId="9">#REF!</definedName>
    <definedName name="альтернативный1">#REF!</definedName>
    <definedName name="апиаоп" localSheetId="4">[13]Смета!#REF!</definedName>
    <definedName name="апиаоп" localSheetId="5">[13]Смета!#REF!</definedName>
    <definedName name="апиаоп" localSheetId="6">[13]Смета!#REF!</definedName>
    <definedName name="апиаоп" localSheetId="9">[13]Смета!#REF!</definedName>
    <definedName name="апиаоп">[13]Смета!#REF!</definedName>
    <definedName name="аполпнщ" localSheetId="4">#REF!</definedName>
    <definedName name="аполпнщ" localSheetId="5">#REF!</definedName>
    <definedName name="аполпнщ" localSheetId="6">#REF!</definedName>
    <definedName name="аполпнщ" localSheetId="9">#REF!</definedName>
    <definedName name="аполпнщ">#REF!</definedName>
    <definedName name="апр">'[14]Таблица 5'!$A$3:$G$77</definedName>
    <definedName name="аршщ" localSheetId="4">#REF!</definedName>
    <definedName name="аршщ" localSheetId="5">#REF!</definedName>
    <definedName name="аршщ" localSheetId="6">#REF!</definedName>
    <definedName name="аршщ" localSheetId="9">#REF!</definedName>
    <definedName name="аршщ">#REF!</definedName>
    <definedName name="АФС">[15]топография!#REF!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9">#REF!</definedName>
    <definedName name="_xlnm.Database">#REF!</definedName>
    <definedName name="Благоустр">[16]Опции!#REF!</definedName>
    <definedName name="быч">'[17]свод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 localSheetId="4">#REF!</definedName>
    <definedName name="Вычислительная_техника_1" localSheetId="5">#REF!</definedName>
    <definedName name="Вычислительная_техника_1" localSheetId="6">#REF!</definedName>
    <definedName name="Вычислительная_техника_1" localSheetId="9">#REF!</definedName>
    <definedName name="Вычислительная_техника_1">#REF!</definedName>
    <definedName name="Г">'[18]свод 2'!$A$7</definedName>
    <definedName name="газ">'[19]свод 3'!$D$13</definedName>
    <definedName name="гелог" localSheetId="4">#REF!</definedName>
    <definedName name="гелог" localSheetId="5">#REF!</definedName>
    <definedName name="гелог" localSheetId="6">#REF!</definedName>
    <definedName name="гелог" localSheetId="9">#REF!</definedName>
    <definedName name="гелог">#REF!</definedName>
    <definedName name="гео" localSheetId="4">#REF!</definedName>
    <definedName name="гео" localSheetId="5">#REF!</definedName>
    <definedName name="гео" localSheetId="6">#REF!</definedName>
    <definedName name="гео" localSheetId="9">#REF!</definedName>
    <definedName name="гео">#REF!</definedName>
    <definedName name="геодезия" localSheetId="4">#REF!</definedName>
    <definedName name="геодезия" localSheetId="5">#REF!</definedName>
    <definedName name="геодезия" localSheetId="6">#REF!</definedName>
    <definedName name="геодезия" localSheetId="9">#REF!</definedName>
    <definedName name="геодезия">#REF!</definedName>
    <definedName name="геол" localSheetId="4">[20]Смета!#REF!</definedName>
    <definedName name="геол" localSheetId="5">[20]Смета!#REF!</definedName>
    <definedName name="геол" localSheetId="6">[20]Смета!#REF!</definedName>
    <definedName name="геол" localSheetId="9">[20]Смета!#REF!</definedName>
    <definedName name="геол">[20]Смета!#REF!</definedName>
    <definedName name="геол.1" localSheetId="4">#REF!</definedName>
    <definedName name="геол.1" localSheetId="5">#REF!</definedName>
    <definedName name="геол.1" localSheetId="6">#REF!</definedName>
    <definedName name="геол.1" localSheetId="9">#REF!</definedName>
    <definedName name="геол.1">#REF!</definedName>
    <definedName name="Геол_Лазаревск" localSheetId="4">[4]топография!#REF!</definedName>
    <definedName name="Геол_Лазаревск" localSheetId="5">[4]топография!#REF!</definedName>
    <definedName name="Геол_Лазаревск" localSheetId="6">[4]топография!#REF!</definedName>
    <definedName name="Геол_Лазаревск" localSheetId="9">[4]топография!#REF!</definedName>
    <definedName name="Геол_Лазаревск">[4]топография!#REF!</definedName>
    <definedName name="геол1" localSheetId="4">#REF!</definedName>
    <definedName name="геол1" localSheetId="5">#REF!</definedName>
    <definedName name="геол1" localSheetId="6">#REF!</definedName>
    <definedName name="геол1" localSheetId="9">#REF!</definedName>
    <definedName name="геол1">#REF!</definedName>
    <definedName name="геология" localSheetId="4">#REF!</definedName>
    <definedName name="геология" localSheetId="5">#REF!</definedName>
    <definedName name="геология" localSheetId="6">#REF!</definedName>
    <definedName name="геология" localSheetId="9">#REF!</definedName>
    <definedName name="геология">#REF!</definedName>
    <definedName name="геоф" localSheetId="4">#REF!</definedName>
    <definedName name="геоф" localSheetId="5">#REF!</definedName>
    <definedName name="геоф" localSheetId="6">#REF!</definedName>
    <definedName name="геоф" localSheetId="9">#REF!</definedName>
    <definedName name="геоф">#REF!</definedName>
    <definedName name="Геофиз">#REF!</definedName>
    <definedName name="геофизика">#REF!</definedName>
    <definedName name="гид">[21]Смета!#REF!</definedName>
    <definedName name="Гидр">[22]топография!#REF!</definedName>
    <definedName name="Гидро">[23]топография!#REF!</definedName>
    <definedName name="гидро1" localSheetId="4">#REF!</definedName>
    <definedName name="гидро1" localSheetId="5">#REF!</definedName>
    <definedName name="гидро1" localSheetId="6">#REF!</definedName>
    <definedName name="гидро1" localSheetId="9">#REF!</definedName>
    <definedName name="гидро1">#REF!</definedName>
    <definedName name="гидро1___0" localSheetId="4">#REF!</definedName>
    <definedName name="гидро1___0" localSheetId="5">#REF!</definedName>
    <definedName name="гидро1___0" localSheetId="6">#REF!</definedName>
    <definedName name="гидро1___0" localSheetId="9">#REF!</definedName>
    <definedName name="гидро1___0">#REF!</definedName>
    <definedName name="гидрол" localSheetId="4">#REF!</definedName>
    <definedName name="гидрол" localSheetId="5">#REF!</definedName>
    <definedName name="гидрол" localSheetId="6">#REF!</definedName>
    <definedName name="гидрол" localSheetId="9">#REF!</definedName>
    <definedName name="гидрол">#REF!</definedName>
    <definedName name="Гидролог">#REF!</definedName>
    <definedName name="Гидрология_7.03.08">[24]топография!#REF!</definedName>
    <definedName name="ГИП" localSheetId="4">#REF!</definedName>
    <definedName name="ГИП" localSheetId="5">#REF!</definedName>
    <definedName name="ГИП" localSheetId="6">#REF!</definedName>
    <definedName name="ГИП" localSheetId="9">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[25]Смета!#REF!</definedName>
    <definedName name="ддд">'[26]СметаСводная Рыб'!$C$13</definedName>
    <definedName name="Дефлятор" localSheetId="4">#REF!</definedName>
    <definedName name="Дефлятор" localSheetId="5">#REF!</definedName>
    <definedName name="Дефлятор" localSheetId="6">#REF!</definedName>
    <definedName name="Дефлятор" localSheetId="9">#REF!</definedName>
    <definedName name="Дефлятор">#REF!</definedName>
    <definedName name="Диск" localSheetId="4">#REF!</definedName>
    <definedName name="Диск" localSheetId="5">#REF!</definedName>
    <definedName name="Диск" localSheetId="6">#REF!</definedName>
    <definedName name="Диск" localSheetId="9">#REF!</definedName>
    <definedName name="Диск">#REF!</definedName>
    <definedName name="Длинна_границы" localSheetId="4">#REF!</definedName>
    <definedName name="Длинна_границы" localSheetId="5">#REF!</definedName>
    <definedName name="Длинна_границы" localSheetId="6">#REF!</definedName>
    <definedName name="Длинна_границы" localSheetId="9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 localSheetId="4">#REF!</definedName>
    <definedName name="Доп._оборудование_1" localSheetId="5">#REF!</definedName>
    <definedName name="Доп._оборудование_1" localSheetId="6">#REF!</definedName>
    <definedName name="Доп._оборудование_1" localSheetId="9">#REF!</definedName>
    <definedName name="Доп._оборудование_1">#REF!</definedName>
    <definedName name="Доп_оборуд" localSheetId="4">#REF!</definedName>
    <definedName name="Доп_оборуд" localSheetId="5">#REF!</definedName>
    <definedName name="Доп_оборуд" localSheetId="6">#REF!</definedName>
    <definedName name="Доп_оборуд" localSheetId="9">#REF!</definedName>
    <definedName name="Доп_оборуд">#REF!</definedName>
    <definedName name="Дорога" localSheetId="4">[10]Шкаф!#REF!</definedName>
    <definedName name="Дорога" localSheetId="5">[10]Шкаф!#REF!</definedName>
    <definedName name="Дорога" localSheetId="6">[10]Шкаф!#REF!</definedName>
    <definedName name="Дорога" localSheetId="9">[10]Шкаф!#REF!</definedName>
    <definedName name="Дорога">[10]Шкаф!#REF!</definedName>
    <definedName name="Дорога_1" localSheetId="4">#REF!</definedName>
    <definedName name="Дорога_1" localSheetId="5">#REF!</definedName>
    <definedName name="Дорога_1" localSheetId="6">#REF!</definedName>
    <definedName name="Дорога_1" localSheetId="9">#REF!</definedName>
    <definedName name="Дорога_1">#REF!</definedName>
    <definedName name="ДСК" localSheetId="4">[24]топография!#REF!</definedName>
    <definedName name="ДСК" localSheetId="5">[24]топография!#REF!</definedName>
    <definedName name="ДСК" localSheetId="6">[24]топография!#REF!</definedName>
    <definedName name="ДСК" localSheetId="9">[24]топография!#REF!</definedName>
    <definedName name="ДСК">[24]топография!#REF!</definedName>
    <definedName name="ДСК_" localSheetId="4">[27]топография!#REF!</definedName>
    <definedName name="ДСК_" localSheetId="5">[27]топография!#REF!</definedName>
    <definedName name="ДСК_" localSheetId="6">[27]топография!#REF!</definedName>
    <definedName name="ДСК_" localSheetId="9">[27]топография!#REF!</definedName>
    <definedName name="ДСК_">[27]топография!#REF!</definedName>
    <definedName name="ДСК1" localSheetId="4">[24]топография!#REF!</definedName>
    <definedName name="ДСК1" localSheetId="5">[24]топография!#REF!</definedName>
    <definedName name="ДСК1" localSheetId="6">[24]топография!#REF!</definedName>
    <definedName name="ДСК1" localSheetId="9">[24]топография!#REF!</definedName>
    <definedName name="ДСК1">[24]топография!#REF!</definedName>
    <definedName name="дтс">'[28]СметаСводная Рыб'!$C$13</definedName>
    <definedName name="ё" localSheetId="4">#REF!</definedName>
    <definedName name="ё" localSheetId="5">#REF!</definedName>
    <definedName name="ё" localSheetId="6">#REF!</definedName>
    <definedName name="ё" localSheetId="9">#REF!</definedName>
    <definedName name="ё">#REF!</definedName>
    <definedName name="ее">'[26]СметаСводная Рыб'!$C$9</definedName>
    <definedName name="жд" localSheetId="4">#REF!</definedName>
    <definedName name="жд" localSheetId="5">#REF!</definedName>
    <definedName name="жд" localSheetId="6">#REF!</definedName>
    <definedName name="жд" localSheetId="9">#REF!</definedName>
    <definedName name="жд">#REF!</definedName>
    <definedName name="жжж" localSheetId="4">#REF!</definedName>
    <definedName name="жжж" localSheetId="5">#REF!</definedName>
    <definedName name="жжж" localSheetId="6">#REF!</definedName>
    <definedName name="жжж" localSheetId="9">#REF!</definedName>
    <definedName name="жжж">#REF!</definedName>
    <definedName name="жпф" localSheetId="4">#REF!</definedName>
    <definedName name="жпф" localSheetId="5">#REF!</definedName>
    <definedName name="жпф" localSheetId="6">#REF!</definedName>
    <definedName name="жпф" localSheetId="9">#REF!</definedName>
    <definedName name="жпф">#REF!</definedName>
    <definedName name="_xlnm.Print_Titles" localSheetId="9">'Пр.5 График'!$16:$16</definedName>
    <definedName name="Заказчик" localSheetId="1">#REF!</definedName>
    <definedName name="Заказчик" localSheetId="4">#REF!</definedName>
    <definedName name="Заказчик" localSheetId="5">#REF!</definedName>
    <definedName name="Заказчик" localSheetId="6">#REF!</definedName>
    <definedName name="Заказчик" localSheetId="9">#REF!</definedName>
    <definedName name="Заказчик">#REF!</definedName>
    <definedName name="ЗИП_Всего" localSheetId="1">'[10]Прайс лист'!#REF!</definedName>
    <definedName name="ЗИП_Всего" localSheetId="4">'[10]Прайс лист'!#REF!</definedName>
    <definedName name="ЗИП_Всего" localSheetId="5">'[10]Прайс лист'!#REF!</definedName>
    <definedName name="ЗИП_Всего" localSheetId="6">'[10]Прайс лист'!#REF!</definedName>
    <definedName name="ЗИП_Всего" localSheetId="9">'[10]Прайс лист'!#REF!</definedName>
    <definedName name="ЗИП_Всего">'[10]Прайс лист'!#REF!</definedName>
    <definedName name="ЗИП_Всего_1" localSheetId="1">#REF!</definedName>
    <definedName name="ЗИП_Всего_1" localSheetId="4">#REF!</definedName>
    <definedName name="ЗИП_Всего_1" localSheetId="5">#REF!</definedName>
    <definedName name="ЗИП_Всего_1" localSheetId="6">#REF!</definedName>
    <definedName name="ЗИП_Всего_1" localSheetId="9">#REF!</definedName>
    <definedName name="ЗИП_Всего_1">#REF!</definedName>
    <definedName name="и">'[26]СметаСводная Рыб'!$C$9</definedName>
    <definedName name="изыск" localSheetId="4">#REF!</definedName>
    <definedName name="изыск" localSheetId="5">#REF!</definedName>
    <definedName name="изыск" localSheetId="6">#REF!</definedName>
    <definedName name="изыск" localSheetId="9">#REF!</definedName>
    <definedName name="изыск">#REF!</definedName>
    <definedName name="ик" localSheetId="4">#REF!</definedName>
    <definedName name="ик" localSheetId="5">#REF!</definedName>
    <definedName name="ик" localSheetId="6">#REF!</definedName>
    <definedName name="ик" localSheetId="9">#REF!</definedName>
    <definedName name="ик">#REF!</definedName>
    <definedName name="Инвестор" localSheetId="4">#REF!</definedName>
    <definedName name="Инвестор" localSheetId="5">#REF!</definedName>
    <definedName name="Инвестор" localSheetId="6">#REF!</definedName>
    <definedName name="Инвестор" localSheetId="9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 localSheetId="4">#REF!</definedName>
    <definedName name="Кабели_1" localSheetId="5">#REF!</definedName>
    <definedName name="Кабели_1" localSheetId="6">#REF!</definedName>
    <definedName name="Кабели_1" localSheetId="9">#REF!</definedName>
    <definedName name="Кабели_1">#REF!</definedName>
    <definedName name="кака" localSheetId="4">#REF!</definedName>
    <definedName name="кака" localSheetId="5">#REF!</definedName>
    <definedName name="кака" localSheetId="6">#REF!</definedName>
    <definedName name="кака" localSheetId="9">#REF!</definedName>
    <definedName name="кака">#REF!</definedName>
    <definedName name="калплан" localSheetId="4">#REF!</definedName>
    <definedName name="калплан" localSheetId="5">#REF!</definedName>
    <definedName name="калплан" localSheetId="6">#REF!</definedName>
    <definedName name="калплан" localSheetId="9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'[29]свод 2'!$A$7</definedName>
    <definedName name="ккк" localSheetId="1">#REF!</definedName>
    <definedName name="ккк" localSheetId="4">#REF!</definedName>
    <definedName name="ккк" localSheetId="5">#REF!</definedName>
    <definedName name="ккк" localSheetId="6">#REF!</definedName>
    <definedName name="ккк" localSheetId="9">#REF!</definedName>
    <definedName name="ккк">#REF!</definedName>
    <definedName name="книга" localSheetId="4">#REF!</definedName>
    <definedName name="книга" localSheetId="5">#REF!</definedName>
    <definedName name="книга" localSheetId="6">#REF!</definedName>
    <definedName name="книга" localSheetId="9">#REF!</definedName>
    <definedName name="книга">#REF!</definedName>
    <definedName name="Количество_землепользователей" localSheetId="4">#REF!</definedName>
    <definedName name="Количество_землепользователей" localSheetId="5">#REF!</definedName>
    <definedName name="Количество_землепользователей" localSheetId="6">#REF!</definedName>
    <definedName name="Количество_землепользователей" localSheetId="9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'[30]СметаСводная Колпино'!$C$5</definedName>
    <definedName name="ком">[31]топография!#REF!</definedName>
    <definedName name="ком___0">[32]топография!#REF!</definedName>
    <definedName name="Командировочные_расходы" localSheetId="1">#REF!</definedName>
    <definedName name="Командировочные_расходы" localSheetId="4">#REF!</definedName>
    <definedName name="Командировочные_расходы" localSheetId="5">#REF!</definedName>
    <definedName name="Командировочные_расходы" localSheetId="6">#REF!</definedName>
    <definedName name="Командировочные_расходы" localSheetId="9">#REF!</definedName>
    <definedName name="Командировочные_расходы">#REF!</definedName>
    <definedName name="Контроллер" localSheetId="1">[10]Коэфф1.!#REF!</definedName>
    <definedName name="Контроллер" localSheetId="4">[10]Коэфф1.!#REF!</definedName>
    <definedName name="Контроллер" localSheetId="5">[10]Коэфф1.!#REF!</definedName>
    <definedName name="Контроллер" localSheetId="6">[10]Коэфф1.!#REF!</definedName>
    <definedName name="Контроллер" localSheetId="9">[10]Коэфф1.!#REF!</definedName>
    <definedName name="Контроллер">[10]Коэфф1.!#REF!</definedName>
    <definedName name="Контроллер_1" localSheetId="1">#REF!</definedName>
    <definedName name="Контроллер_1" localSheetId="4">#REF!</definedName>
    <definedName name="Контроллер_1" localSheetId="5">#REF!</definedName>
    <definedName name="Контроллер_1" localSheetId="6">#REF!</definedName>
    <definedName name="Контроллер_1" localSheetId="9">#REF!</definedName>
    <definedName name="Контроллер_1">#REF!</definedName>
    <definedName name="Коэффициент" localSheetId="4">#REF!</definedName>
    <definedName name="Коэффициент" localSheetId="5">#REF!</definedName>
    <definedName name="Коэффициент" localSheetId="6">#REF!</definedName>
    <definedName name="Коэффициент" localSheetId="9">#REF!</definedName>
    <definedName name="Коэффициент">#REF!</definedName>
    <definedName name="Кра">[33]СметаСводная!$E$6</definedName>
    <definedName name="куку" localSheetId="1">#REF!</definedName>
    <definedName name="куку" localSheetId="4">#REF!</definedName>
    <definedName name="куку" localSheetId="5">#REF!</definedName>
    <definedName name="куку" localSheetId="6">#REF!</definedName>
    <definedName name="куку" localSheetId="9">#REF!</definedName>
    <definedName name="куку">#REF!</definedName>
    <definedName name="Курс">[10]Коэфф1.!$E$23</definedName>
    <definedName name="Курс_1" localSheetId="4">#REF!</definedName>
    <definedName name="Курс_1" localSheetId="5">#REF!</definedName>
    <definedName name="Курс_1" localSheetId="6">#REF!</definedName>
    <definedName name="Курс_1" localSheetId="9">#REF!</definedName>
    <definedName name="Курс_1">#REF!</definedName>
    <definedName name="курс_дол" localSheetId="4">#REF!</definedName>
    <definedName name="курс_дол" localSheetId="5">#REF!</definedName>
    <definedName name="курс_дол" localSheetId="6">#REF!</definedName>
    <definedName name="курс_дол" localSheetId="9">#REF!</definedName>
    <definedName name="курс_дол">#REF!</definedName>
    <definedName name="Курс_доллара_США" localSheetId="4">#REF!</definedName>
    <definedName name="Курс_доллара_США" localSheetId="5">#REF!</definedName>
    <definedName name="Курс_доллара_США" localSheetId="6">#REF!</definedName>
    <definedName name="Курс_доллара_США" localSheetId="9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[34]сводная!$D$7</definedName>
    <definedName name="Метео" localSheetId="1">#REF!</definedName>
    <definedName name="Метео" localSheetId="4">#REF!</definedName>
    <definedName name="Метео" localSheetId="5">#REF!</definedName>
    <definedName name="Метео" localSheetId="6">#REF!</definedName>
    <definedName name="Метео" localSheetId="9">#REF!</definedName>
    <definedName name="Метео">#REF!</definedName>
    <definedName name="МетеорУТ" localSheetId="1">[24]топография!#REF!</definedName>
    <definedName name="МетеорУТ" localSheetId="4">[24]топография!#REF!</definedName>
    <definedName name="МетеорУТ" localSheetId="5">[24]топография!#REF!</definedName>
    <definedName name="МетеорУТ" localSheetId="6">[24]топография!#REF!</definedName>
    <definedName name="МетеорУТ" localSheetId="9">[24]топография!#REF!</definedName>
    <definedName name="МетеорУТ">[24]топография!#REF!</definedName>
    <definedName name="мж1">'[35]СметаСводная 1 оч'!$D$6</definedName>
    <definedName name="мин" localSheetId="1">#REF!</definedName>
    <definedName name="мин" localSheetId="4">#REF!</definedName>
    <definedName name="мин" localSheetId="5">#REF!</definedName>
    <definedName name="мин" localSheetId="6">#REF!</definedName>
    <definedName name="мин" localSheetId="9">#REF!</definedName>
    <definedName name="мин">#REF!</definedName>
    <definedName name="Министерство_транспорта__связи_и_автомобильных_дорог_Самарской_области" localSheetId="4">#REF!</definedName>
    <definedName name="Министерство_транспорта__связи_и_автомобильных_дорог_Самарской_области" localSheetId="5">#REF!</definedName>
    <definedName name="Министерство_транспорта__связи_и_автомобильных_дорог_Самарской_области" localSheetId="6">#REF!</definedName>
    <definedName name="Министерство_транспорта__связи_и_автомобильных_дорог_Самарской_области" localSheetId="9">#REF!</definedName>
    <definedName name="Министерство_транспорта__связи_и_автомобильных_дорог_Самарской_области">#REF!</definedName>
    <definedName name="мит" localSheetId="4">#REF!</definedName>
    <definedName name="мит" localSheetId="5">#REF!</definedName>
    <definedName name="мит" localSheetId="6">#REF!</definedName>
    <definedName name="мит" localSheetId="9">#REF!</definedName>
    <definedName name="мит">#REF!</definedName>
    <definedName name="митюгов">'[36]Данные для расчёта сметы'!$J$33</definedName>
    <definedName name="мичм">[37]сводная!$D$7</definedName>
    <definedName name="ммммм" localSheetId="1">#REF!</definedName>
    <definedName name="ммммм" localSheetId="4">#REF!</definedName>
    <definedName name="ммммм" localSheetId="5">#REF!</definedName>
    <definedName name="ммммм" localSheetId="6">#REF!</definedName>
    <definedName name="ммммм" localSheetId="9">#REF!</definedName>
    <definedName name="ммммм">#REF!</definedName>
    <definedName name="МММММММММ" localSheetId="4">#REF!</definedName>
    <definedName name="МММММММММ" localSheetId="5">#REF!</definedName>
    <definedName name="МММММММММ" localSheetId="6">#REF!</definedName>
    <definedName name="МММММММММ" localSheetId="9">#REF!</definedName>
    <definedName name="МММММММММ">#REF!</definedName>
    <definedName name="Монтаж" localSheetId="4">#REF!</definedName>
    <definedName name="Монтаж" localSheetId="5">#REF!</definedName>
    <definedName name="Монтаж" localSheetId="6">#REF!</definedName>
    <definedName name="Монтаж" localSheetId="9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звПроект">[38]ССР!$B$11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[39]свод!$A$7</definedName>
    <definedName name="Наименование_группы_строек" localSheetId="1">#REF!</definedName>
    <definedName name="Наименование_группы_строек" localSheetId="4">#REF!</definedName>
    <definedName name="Наименование_группы_строек" localSheetId="5">#REF!</definedName>
    <definedName name="Наименование_группы_строек" localSheetId="6">#REF!</definedName>
    <definedName name="Наименование_группы_строек" localSheetId="9">#REF!</definedName>
    <definedName name="Наименование_группы_строек">#REF!</definedName>
    <definedName name="Наименование_локальной_сметы" localSheetId="4">#REF!</definedName>
    <definedName name="Наименование_локальной_сметы" localSheetId="5">#REF!</definedName>
    <definedName name="Наименование_локальной_сметы" localSheetId="6">#REF!</definedName>
    <definedName name="Наименование_локальной_сметы" localSheetId="9">#REF!</definedName>
    <definedName name="Наименование_локальной_сметы">#REF!</definedName>
    <definedName name="Наименование_объекта" localSheetId="4">#REF!</definedName>
    <definedName name="Наименование_объекта" localSheetId="5">#REF!</definedName>
    <definedName name="Наименование_объекта" localSheetId="6">#REF!</definedName>
    <definedName name="Наименование_объекта" localSheetId="9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'[40]См 1 наруж.водопровод'!$D$6</definedName>
    <definedName name="Номер_договора" localSheetId="1">#REF!</definedName>
    <definedName name="Номер_договора" localSheetId="4">#REF!</definedName>
    <definedName name="Номер_договора" localSheetId="5">#REF!</definedName>
    <definedName name="Номер_договора" localSheetId="6">#REF!</definedName>
    <definedName name="Номер_договора" localSheetId="9">#REF!</definedName>
    <definedName name="Номер_договора">#REF!</definedName>
    <definedName name="Норм_трудоемкость_механизаторов_по_смете_с_учетом_к_тов" localSheetId="4">#REF!</definedName>
    <definedName name="Норм_трудоемкость_механизаторов_по_смете_с_учетом_к_тов" localSheetId="5">#REF!</definedName>
    <definedName name="Норм_трудоемкость_механизаторов_по_смете_с_учетом_к_тов" localSheetId="6">#REF!</definedName>
    <definedName name="Норм_трудоемкость_механизаторов_по_смете_с_учетом_к_тов" localSheetId="9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4">#REF!</definedName>
    <definedName name="Норм_трудоемкость_осн_рабочих_по_смете_с_учетом_к_тов" localSheetId="5">#REF!</definedName>
    <definedName name="Норм_трудоемкость_осн_рабочих_по_смете_с_учетом_к_тов" localSheetId="6">#REF!</definedName>
    <definedName name="Норм_трудоемкость_осн_рабочих_по_смете_с_учетом_к_тов" localSheetId="9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1">'Пр.4.1 РДЦ'!$A$1:$K$41</definedName>
    <definedName name="_xlnm.Print_Area" localSheetId="4">#REF!</definedName>
    <definedName name="_xlnm.Print_Area" localSheetId="5">'Пр.4.2.3 Сметы №3 НГЭ'!$A$1:$E$38</definedName>
    <definedName name="_xlnm.Print_Area" localSheetId="6">'Пр.4.2.4 Смета №4 ЭПБ'!$A$1:$G$36</definedName>
    <definedName name="_xlnm.Print_Area" localSheetId="7">'Пр.4.2.5 Расчет 1 Команд. '!$A$1:$J$35</definedName>
    <definedName name="_xlnm.Print_Area" localSheetId="8">'Пр.4.3 Тр-ть'!$A$1:$E$25</definedName>
    <definedName name="_xlnm.Print_Area" localSheetId="9">'Пр.5 График'!$A$1:$E$33</definedName>
    <definedName name="_xlnm.Print_Area">#REF!</definedName>
    <definedName name="Оборудование_в_базисных_ценах" localSheetId="1">#REF!</definedName>
    <definedName name="Оборудование_в_базисных_ценах" localSheetId="4">#REF!</definedName>
    <definedName name="Оборудование_в_базисных_ценах" localSheetId="5">#REF!</definedName>
    <definedName name="Оборудование_в_базисных_ценах" localSheetId="6">#REF!</definedName>
    <definedName name="Оборудование_в_базисных_ценах" localSheetId="9">#REF!</definedName>
    <definedName name="Оборудование_в_базисных_ценах">#REF!</definedName>
    <definedName name="Оборудование_в_текущих_ценах" localSheetId="4">#REF!</definedName>
    <definedName name="Оборудование_в_текущих_ценах" localSheetId="5">#REF!</definedName>
    <definedName name="Оборудование_в_текущих_ценах" localSheetId="6">#REF!</definedName>
    <definedName name="Оборудование_в_текущих_ценах" localSheetId="9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[41]топография!#REF!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'[28]СметаСводная Рыб'!$C$9</definedName>
    <definedName name="олтортортл">'[14]Таблица 3'!$A$3:$B$40</definedName>
    <definedName name="оо">'[42]свод 2'!$D$10</definedName>
    <definedName name="ооо">[43]СметаСводная!$C$9</definedName>
    <definedName name="Описание_группы_строек" localSheetId="1">#REF!</definedName>
    <definedName name="Описание_группы_строек" localSheetId="4">#REF!</definedName>
    <definedName name="Описание_группы_строек" localSheetId="5">#REF!</definedName>
    <definedName name="Описание_группы_строек" localSheetId="6">#REF!</definedName>
    <definedName name="Описание_группы_строек" localSheetId="9">#REF!</definedName>
    <definedName name="Описание_группы_строек">#REF!</definedName>
    <definedName name="Описание_локальной_сметы" localSheetId="4">#REF!</definedName>
    <definedName name="Описание_локальной_сметы" localSheetId="5">#REF!</definedName>
    <definedName name="Описание_локальной_сметы" localSheetId="6">#REF!</definedName>
    <definedName name="Описание_локальной_сметы" localSheetId="9">#REF!</definedName>
    <definedName name="Описание_локальной_сметы">#REF!</definedName>
    <definedName name="Описание_объекта" localSheetId="4">#REF!</definedName>
    <definedName name="Описание_объекта" localSheetId="5">#REF!</definedName>
    <definedName name="Описание_объекта" localSheetId="6">#REF!</definedName>
    <definedName name="Описание_объекта" localSheetId="9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гЗаказчик">[38]ССР!$E$4</definedName>
    <definedName name="ОргИсп">[38]ССР!$B$4</definedName>
    <definedName name="орп" localSheetId="4">[44]Смета!#REF!</definedName>
    <definedName name="орп" localSheetId="5">[44]Смета!#REF!</definedName>
    <definedName name="орп" localSheetId="6">[44]Смета!#REF!</definedName>
    <definedName name="орп" localSheetId="9">[44]Смета!#REF!</definedName>
    <definedName name="орп">[44]Смета!#REF!</definedName>
    <definedName name="Основание" localSheetId="1">#REF!</definedName>
    <definedName name="Основание" localSheetId="4">#REF!</definedName>
    <definedName name="Основание" localSheetId="5">#REF!</definedName>
    <definedName name="Основание" localSheetId="6">#REF!</definedName>
    <definedName name="Основание" localSheetId="9">#REF!</definedName>
    <definedName name="Основание">#REF!</definedName>
    <definedName name="Отчетный_период__учет_выполненных_работ" localSheetId="4">#REF!</definedName>
    <definedName name="Отчетный_период__учет_выполненных_работ" localSheetId="5">#REF!</definedName>
    <definedName name="Отчетный_период__учет_выполненных_работ" localSheetId="6">#REF!</definedName>
    <definedName name="Отчетный_период__учет_выполненных_работ" localSheetId="9">#REF!</definedName>
    <definedName name="Отчетный_период__учет_выполненных_работ">#REF!</definedName>
    <definedName name="п" localSheetId="4">#REF!</definedName>
    <definedName name="п" localSheetId="5">#REF!</definedName>
    <definedName name="п" localSheetId="6">#REF!</definedName>
    <definedName name="п" localSheetId="9">#REF!</definedName>
    <definedName name="п">#REF!</definedName>
    <definedName name="пвап">'[14]Таблица 5'!$A$3:$G$77</definedName>
    <definedName name="Пи" localSheetId="4">#REF!</definedName>
    <definedName name="Пи" localSheetId="5">#REF!</definedName>
    <definedName name="Пи" localSheetId="6">#REF!</definedName>
    <definedName name="Пи" localSheetId="9">#REF!</definedName>
    <definedName name="Пи">#REF!</definedName>
    <definedName name="Пи_" localSheetId="4">#REF!</definedName>
    <definedName name="Пи_" localSheetId="5">#REF!</definedName>
    <definedName name="Пи_" localSheetId="6">#REF!</definedName>
    <definedName name="Пи_" localSheetId="9">#REF!</definedName>
    <definedName name="Пи_">#REF!</definedName>
    <definedName name="план" localSheetId="4">[24]топография!#REF!</definedName>
    <definedName name="план" localSheetId="5">[24]топография!#REF!</definedName>
    <definedName name="план" localSheetId="6">[24]топография!#REF!</definedName>
    <definedName name="план" localSheetId="9">[24]топография!#REF!</definedName>
    <definedName name="план">[24]топография!#REF!</definedName>
    <definedName name="Площадь" localSheetId="4">#REF!</definedName>
    <definedName name="Площадь" localSheetId="5">#REF!</definedName>
    <definedName name="Площадь" localSheetId="6">#REF!</definedName>
    <definedName name="Площадь" localSheetId="9">#REF!</definedName>
    <definedName name="Площадь">#REF!</definedName>
    <definedName name="Площадь_нелинейных_объектов" localSheetId="4">#REF!</definedName>
    <definedName name="Площадь_нелинейных_объектов" localSheetId="5">#REF!</definedName>
    <definedName name="Площадь_нелинейных_объектов" localSheetId="6">#REF!</definedName>
    <definedName name="Площадь_нелинейных_объектов" localSheetId="9">#REF!</definedName>
    <definedName name="Площадь_нелинейных_объектов">#REF!</definedName>
    <definedName name="Площадь_планшетов" localSheetId="4">#REF!</definedName>
    <definedName name="Площадь_планшетов" localSheetId="5">#REF!</definedName>
    <definedName name="Площадь_планшетов" localSheetId="6">#REF!</definedName>
    <definedName name="Площадь_планшетов" localSheetId="9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[45]свод1!$A$7</definedName>
    <definedName name="пр" localSheetId="1">#REF!</definedName>
    <definedName name="пр" localSheetId="4">#REF!</definedName>
    <definedName name="пр" localSheetId="5">#REF!</definedName>
    <definedName name="пр" localSheetId="6">#REF!</definedName>
    <definedName name="пр" localSheetId="9">#REF!</definedName>
    <definedName name="пр">#REF!</definedName>
    <definedName name="прапоалад" localSheetId="1">[46]топография!#REF!</definedName>
    <definedName name="прапоалад" localSheetId="4">[46]топография!#REF!</definedName>
    <definedName name="прапоалад" localSheetId="5">[46]топография!#REF!</definedName>
    <definedName name="прапоалад" localSheetId="6">[46]топография!#REF!</definedName>
    <definedName name="прапоалад" localSheetId="9">[46]топография!#REF!</definedName>
    <definedName name="прапоалад">[46]топография!#REF!</definedName>
    <definedName name="приб">[47]сводная!$E$10</definedName>
    <definedName name="Прикладное_ПО" localSheetId="1">#REF!</definedName>
    <definedName name="Прикладное_ПО" localSheetId="4">#REF!</definedName>
    <definedName name="Прикладное_ПО" localSheetId="5">#REF!</definedName>
    <definedName name="Прикладное_ПО" localSheetId="6">#REF!</definedName>
    <definedName name="Прикладное_ПО" localSheetId="9">#REF!</definedName>
    <definedName name="Прикладное_ПО">#REF!</definedName>
    <definedName name="прим">[43]СметаСводная!$C$7</definedName>
    <definedName name="про" localSheetId="1">#REF!</definedName>
    <definedName name="про" localSheetId="4">#REF!</definedName>
    <definedName name="про" localSheetId="5">#REF!</definedName>
    <definedName name="про" localSheetId="6">#REF!</definedName>
    <definedName name="про" localSheetId="9">#REF!</definedName>
    <definedName name="про">#REF!</definedName>
    <definedName name="пробная" localSheetId="4">#REF!</definedName>
    <definedName name="пробная" localSheetId="5">#REF!</definedName>
    <definedName name="пробная" localSheetId="6">#REF!</definedName>
    <definedName name="пробная" localSheetId="9">#REF!</definedName>
    <definedName name="пробная">#REF!</definedName>
    <definedName name="пробная\" localSheetId="4">#REF!</definedName>
    <definedName name="пробная\" localSheetId="5">#REF!</definedName>
    <definedName name="пробная\" localSheetId="6">#REF!</definedName>
    <definedName name="пробная\" localSheetId="9">#REF!</definedName>
    <definedName name="пробная\">#REF!</definedName>
    <definedName name="Проверил">#REF!</definedName>
    <definedName name="проект">'[48]СметаСводная павильон'!$D$6</definedName>
    <definedName name="пропрао" hidden="1">#REF!</definedName>
    <definedName name="прочие" localSheetId="1">#REF!</definedName>
    <definedName name="прочие" localSheetId="4">#REF!</definedName>
    <definedName name="прочие" localSheetId="5">#REF!</definedName>
    <definedName name="прочие" localSheetId="6">#REF!</definedName>
    <definedName name="прочие" localSheetId="9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 localSheetId="4">#REF!</definedName>
    <definedName name="прпр_1" localSheetId="5">#REF!</definedName>
    <definedName name="прпр_1" localSheetId="6">#REF!</definedName>
    <definedName name="прпр_1" localSheetId="9">#REF!</definedName>
    <definedName name="прпр_1">#REF!</definedName>
    <definedName name="псков">[49]свод!$E$10</definedName>
    <definedName name="р" localSheetId="1">#REF!</definedName>
    <definedName name="р" localSheetId="4">#REF!</definedName>
    <definedName name="р" localSheetId="5">#REF!</definedName>
    <definedName name="р" localSheetId="6">#REF!</definedName>
    <definedName name="р" localSheetId="9">#REF!</definedName>
    <definedName name="р">#REF!</definedName>
    <definedName name="Работы" localSheetId="4">#REF!</definedName>
    <definedName name="Работы" localSheetId="5">#REF!</definedName>
    <definedName name="Работы" localSheetId="6">#REF!</definedName>
    <definedName name="Работы" localSheetId="9">#REF!</definedName>
    <definedName name="Работы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 localSheetId="1">#REF!</definedName>
    <definedName name="РД" localSheetId="4">#REF!</definedName>
    <definedName name="РД" localSheetId="5">#REF!</definedName>
    <definedName name="РД" localSheetId="6">#REF!</definedName>
    <definedName name="РД" localSheetId="9">#REF!</definedName>
    <definedName name="РД">#REF!</definedName>
    <definedName name="Регистрационный_номер_группы_строек" localSheetId="4">#REF!</definedName>
    <definedName name="Регистрационный_номер_группы_строек" localSheetId="5">#REF!</definedName>
    <definedName name="Регистрационный_номер_группы_строек" localSheetId="6">#REF!</definedName>
    <definedName name="Регистрационный_номер_группы_строек" localSheetId="9">#REF!</definedName>
    <definedName name="Регистрационный_номер_группы_строек">#REF!</definedName>
    <definedName name="Регистрационный_номер_локальной_сметы" localSheetId="4">#REF!</definedName>
    <definedName name="Регистрационный_номер_локальной_сметы" localSheetId="5">#REF!</definedName>
    <definedName name="Регистрационный_номер_локальной_сметы" localSheetId="6">#REF!</definedName>
    <definedName name="Регистрационный_номер_локальной_сметы" localSheetId="9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'[50]СметаСводная снег'!$E$7</definedName>
    <definedName name="рол">[46]топография!#REF!</definedName>
    <definedName name="ролл" localSheetId="1">#REF!</definedName>
    <definedName name="ролл" localSheetId="4">#REF!</definedName>
    <definedName name="ролл" localSheetId="5">#REF!</definedName>
    <definedName name="ролл" localSheetId="6">#REF!</definedName>
    <definedName name="ролл" localSheetId="9">#REF!</definedName>
    <definedName name="ролл">#REF!</definedName>
    <definedName name="рпасрпа">'[11]искл. ИД'!#REF!</definedName>
    <definedName name="рпв" localSheetId="4">#REF!</definedName>
    <definedName name="рпв" localSheetId="5">#REF!</definedName>
    <definedName name="рпв" localSheetId="6">#REF!</definedName>
    <definedName name="рпв" localSheetId="9">#REF!</definedName>
    <definedName name="рпв">#REF!</definedName>
    <definedName name="рр" localSheetId="4">#REF!</definedName>
    <definedName name="рр" localSheetId="5">#REF!</definedName>
    <definedName name="рр" localSheetId="6">#REF!</definedName>
    <definedName name="рр" localSheetId="9">#REF!</definedName>
    <definedName name="рр">#REF!</definedName>
    <definedName name="Руководитель" localSheetId="4">#REF!</definedName>
    <definedName name="Руководитель" localSheetId="5">#REF!</definedName>
    <definedName name="Руководитель" localSheetId="6">#REF!</definedName>
    <definedName name="Руководитель" localSheetId="9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[51]топография!#REF!</definedName>
    <definedName name="сводИИ">[52]топография!#REF!</definedName>
    <definedName name="сводная" localSheetId="1">#REF!</definedName>
    <definedName name="сводная" localSheetId="4">#REF!</definedName>
    <definedName name="сводная" localSheetId="5">#REF!</definedName>
    <definedName name="сводная" localSheetId="6">#REF!</definedName>
    <definedName name="сводная" localSheetId="9">#REF!</definedName>
    <definedName name="сводная">#REF!</definedName>
    <definedName name="СводнУТ" localSheetId="1">[24]топография!#REF!</definedName>
    <definedName name="СводнУТ" localSheetId="4">[24]топография!#REF!</definedName>
    <definedName name="СводнУТ" localSheetId="5">[24]топография!#REF!</definedName>
    <definedName name="СводнУТ" localSheetId="6">[24]топография!#REF!</definedName>
    <definedName name="СводнУТ" localSheetId="9">[24]топография!#REF!</definedName>
    <definedName name="СводнУТ">[24]топография!#REF!</definedName>
    <definedName name="СводУТ" localSheetId="1">#REF!</definedName>
    <definedName name="СводУТ" localSheetId="4">#REF!</definedName>
    <definedName name="СводУТ" localSheetId="5">#REF!</definedName>
    <definedName name="СводУТ" localSheetId="6">#REF!</definedName>
    <definedName name="СводУТ" localSheetId="9">#REF!</definedName>
    <definedName name="СводУТ">#REF!</definedName>
    <definedName name="Сервис" localSheetId="4">#REF!</definedName>
    <definedName name="Сервис" localSheetId="5">#REF!</definedName>
    <definedName name="Сервис" localSheetId="6">#REF!</definedName>
    <definedName name="Сервис" localSheetId="9">#REF!</definedName>
    <definedName name="Сервис">#REF!</definedName>
    <definedName name="Сервис_Всего" localSheetId="4">'[10]Прайс лист'!#REF!</definedName>
    <definedName name="Сервис_Всего" localSheetId="5">'[10]Прайс лист'!#REF!</definedName>
    <definedName name="Сервис_Всего" localSheetId="6">'[10]Прайс лист'!#REF!</definedName>
    <definedName name="Сервис_Всего" localSheetId="9">'[10]Прайс лист'!#REF!</definedName>
    <definedName name="Сервис_Всего">'[10]Прайс лист'!#REF!</definedName>
    <definedName name="Сервис_Всего_1" localSheetId="1">#REF!</definedName>
    <definedName name="Сервис_Всего_1" localSheetId="4">#REF!</definedName>
    <definedName name="Сервис_Всего_1" localSheetId="5">#REF!</definedName>
    <definedName name="Сервис_Всего_1" localSheetId="6">#REF!</definedName>
    <definedName name="Сервис_Всего_1" localSheetId="9">#REF!</definedName>
    <definedName name="Сервис_Всего_1">#REF!</definedName>
    <definedName name="Сервисное_оборудование" localSheetId="1">[10]Коэфф1.!#REF!</definedName>
    <definedName name="Сервисное_оборудование" localSheetId="4">[10]Коэфф1.!#REF!</definedName>
    <definedName name="Сервисное_оборудование" localSheetId="5">[10]Коэфф1.!#REF!</definedName>
    <definedName name="Сервисное_оборудование" localSheetId="6">[10]Коэфф1.!#REF!</definedName>
    <definedName name="Сервисное_оборудование" localSheetId="9">[10]Коэфф1.!#REF!</definedName>
    <definedName name="Сервисное_оборудование">[10]Коэфф1.!#REF!</definedName>
    <definedName name="Сервисное_оборудование_1" localSheetId="1">#REF!</definedName>
    <definedName name="Сервисное_оборудование_1" localSheetId="4">#REF!</definedName>
    <definedName name="Сервисное_оборудование_1" localSheetId="5">#REF!</definedName>
    <definedName name="Сервисное_оборудование_1" localSheetId="6">#REF!</definedName>
    <definedName name="Сервисное_оборудование_1" localSheetId="9">#REF!</definedName>
    <definedName name="Сервисное_оборудование_1">#REF!</definedName>
    <definedName name="см" localSheetId="4">#REF!</definedName>
    <definedName name="см" localSheetId="5">#REF!</definedName>
    <definedName name="см" localSheetId="6">#REF!</definedName>
    <definedName name="см" localSheetId="9">#REF!</definedName>
    <definedName name="см">#REF!</definedName>
    <definedName name="см___0" localSheetId="4">#REF!</definedName>
    <definedName name="см___0" localSheetId="5">#REF!</definedName>
    <definedName name="см___0" localSheetId="6">#REF!</definedName>
    <definedName name="см___0" localSheetId="9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 localSheetId="4">#REF!</definedName>
    <definedName name="Средняя_з_пл_в_строительстве" localSheetId="5">#REF!</definedName>
    <definedName name="Средняя_з_пл_в_строительстве" localSheetId="6">#REF!</definedName>
    <definedName name="Средняя_з_пл_в_строительстве" localSheetId="9">#REF!</definedName>
    <definedName name="Средняя_з_пл_в_строительстве">#REF!</definedName>
    <definedName name="Средняя_з_пл_по_отрасли__Связь" localSheetId="4">#REF!</definedName>
    <definedName name="Средняя_з_пл_по_отрасли__Связь" localSheetId="5">#REF!</definedName>
    <definedName name="Средняя_з_пл_по_отрасли__Связь" localSheetId="6">#REF!</definedName>
    <definedName name="Средняя_з_пл_по_отрасли__Связь" localSheetId="9">#REF!</definedName>
    <definedName name="Средняя_з_пл_по_отрасли__Связь">#REF!</definedName>
    <definedName name="ссс" localSheetId="4">#REF!</definedName>
    <definedName name="ссс" localSheetId="5">#REF!</definedName>
    <definedName name="ссс" localSheetId="6">#REF!</definedName>
    <definedName name="ссс" localSheetId="9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'[26]СметаСводная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 localSheetId="4">#REF!</definedName>
    <definedName name="Территориальная_поправка_к_ТЕР" localSheetId="5">#REF!</definedName>
    <definedName name="Территориальная_поправка_к_ТЕР" localSheetId="6">#REF!</definedName>
    <definedName name="Территориальная_поправка_к_ТЕР" localSheetId="9">#REF!</definedName>
    <definedName name="Территориальная_поправка_к_ТЕР">#REF!</definedName>
    <definedName name="топ1" localSheetId="4">#REF!</definedName>
    <definedName name="топ1" localSheetId="5">#REF!</definedName>
    <definedName name="топ1" localSheetId="6">#REF!</definedName>
    <definedName name="топ1" localSheetId="9">#REF!</definedName>
    <definedName name="топ1">#REF!</definedName>
    <definedName name="топ2" localSheetId="4">#REF!</definedName>
    <definedName name="топ2" localSheetId="5">#REF!</definedName>
    <definedName name="топ2" localSheetId="6">#REF!</definedName>
    <definedName name="топ2" localSheetId="9">#REF!</definedName>
    <definedName name="топ2">#REF!</definedName>
    <definedName name="топо">#REF!</definedName>
    <definedName name="топогр">[12]Смета!#REF!</definedName>
    <definedName name="топогр1" localSheetId="4">#REF!</definedName>
    <definedName name="топогр1" localSheetId="5">#REF!</definedName>
    <definedName name="топогр1" localSheetId="6">#REF!</definedName>
    <definedName name="топогр1" localSheetId="9">#REF!</definedName>
    <definedName name="топогр1">#REF!</definedName>
    <definedName name="топограф" localSheetId="4">#REF!</definedName>
    <definedName name="топограф" localSheetId="5">#REF!</definedName>
    <definedName name="топограф" localSheetId="6">#REF!</definedName>
    <definedName name="топограф" localSheetId="9">#REF!</definedName>
    <definedName name="топограф">#REF!</definedName>
    <definedName name="Труд_механизаторов_по_акту_вып_работ_с_учетом_к_тов" localSheetId="4">#REF!</definedName>
    <definedName name="Труд_механизаторов_по_акту_вып_работ_с_учетом_к_тов" localSheetId="5">#REF!</definedName>
    <definedName name="Труд_механизаторов_по_акту_вып_работ_с_учетом_к_тов" localSheetId="6">#REF!</definedName>
    <definedName name="Труд_механизаторов_по_акту_вып_работ_с_учетом_к_тов" localSheetId="9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маыкеинриу5кети">#REF!</definedName>
    <definedName name="уу">'[26]СметаСводная Рыб'!$C$13</definedName>
    <definedName name="уцуц" localSheetId="4">#REF!</definedName>
    <definedName name="уцуц" localSheetId="5">#REF!</definedName>
    <definedName name="уцуц" localSheetId="6">#REF!</definedName>
    <definedName name="уцуц" localSheetId="9">#REF!</definedName>
    <definedName name="уцуц">#REF!</definedName>
    <definedName name="Участок" localSheetId="4">#REF!</definedName>
    <definedName name="Участок" localSheetId="5">#REF!</definedName>
    <definedName name="Участок" localSheetId="6">#REF!</definedName>
    <definedName name="Участок" localSheetId="9">#REF!</definedName>
    <definedName name="Участок">#REF!</definedName>
    <definedName name="ф" localSheetId="4">#REF!</definedName>
    <definedName name="ф" localSheetId="5">#REF!</definedName>
    <definedName name="ф" localSheetId="6">#REF!</definedName>
    <definedName name="ф" localSheetId="9">#REF!</definedName>
    <definedName name="ф">#REF!</definedName>
    <definedName name="ф1">#REF!</definedName>
    <definedName name="фед">'[17]свод 2'!$C$10</definedName>
    <definedName name="ффыв" localSheetId="4">#REF!</definedName>
    <definedName name="ффыв" localSheetId="5">#REF!</definedName>
    <definedName name="ффыв" localSheetId="6">#REF!</definedName>
    <definedName name="ффыв" localSheetId="9">#REF!</definedName>
    <definedName name="ффыв">#REF!</definedName>
    <definedName name="фыв" localSheetId="4">#REF!</definedName>
    <definedName name="фыв" localSheetId="5">#REF!</definedName>
    <definedName name="фыв" localSheetId="6">#REF!</definedName>
    <definedName name="фыв" localSheetId="9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кпиуфкьтеу">#REF!</definedName>
    <definedName name="цук">#REF!</definedName>
    <definedName name="цууу" localSheetId="4">#REF!</definedName>
    <definedName name="цууу" localSheetId="5">#REF!</definedName>
    <definedName name="цууу" localSheetId="6">#REF!</definedName>
    <definedName name="цууу" localSheetId="9">#REF!</definedName>
    <definedName name="цууу">#REF!</definedName>
    <definedName name="цы" localSheetId="4">#REF!</definedName>
    <definedName name="цы" localSheetId="5">#REF!</definedName>
    <definedName name="цы" localSheetId="6">#REF!</definedName>
    <definedName name="цы" localSheetId="9">#REF!</definedName>
    <definedName name="цы">#REF!</definedName>
    <definedName name="чс">#REF!</definedName>
    <definedName name="чть">#REF!</definedName>
    <definedName name="Шкафы_ТМ">#REF!</definedName>
    <definedName name="шлд">'[53]93-110'!#REF!</definedName>
    <definedName name="шщззхъх" localSheetId="1">#REF!</definedName>
    <definedName name="шщззхъх" localSheetId="4">#REF!</definedName>
    <definedName name="шщззхъх" localSheetId="5">#REF!</definedName>
    <definedName name="шщззхъх" localSheetId="6">#REF!</definedName>
    <definedName name="шщззхъх" localSheetId="9">#REF!</definedName>
    <definedName name="шщззхъх">#REF!</definedName>
    <definedName name="щщ" localSheetId="4">#REF!</definedName>
    <definedName name="щщ" localSheetId="5">#REF!</definedName>
    <definedName name="щщ" localSheetId="6">#REF!</definedName>
    <definedName name="щщ" localSheetId="9">#REF!</definedName>
    <definedName name="щщ">#REF!</definedName>
    <definedName name="ъхз" localSheetId="4">#REF!</definedName>
    <definedName name="ъхз" localSheetId="5">#REF!</definedName>
    <definedName name="ъхз" localSheetId="6">#REF!</definedName>
    <definedName name="ъхз" localSheetId="9">#REF!</definedName>
    <definedName name="ъхз">#REF!</definedName>
    <definedName name="ЫВGGGGGGGGGGGGGGG">#REF!</definedName>
    <definedName name="ыы">[54]свод!$A$7</definedName>
    <definedName name="ьь" localSheetId="1">#REF!</definedName>
    <definedName name="ьь" localSheetId="4">#REF!</definedName>
    <definedName name="ьь" localSheetId="5">#REF!</definedName>
    <definedName name="ьь" localSheetId="6">#REF!</definedName>
    <definedName name="ьь" localSheetId="9">#REF!</definedName>
    <definedName name="ьь">#REF!</definedName>
    <definedName name="эк" localSheetId="1">#REF!</definedName>
    <definedName name="эк" localSheetId="4">#REF!</definedName>
    <definedName name="эк" localSheetId="5">#REF!</definedName>
    <definedName name="эк" localSheetId="6">#REF!</definedName>
    <definedName name="эк" localSheetId="9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[46]топография!#REF!</definedName>
    <definedName name="экол1" localSheetId="1">#REF!</definedName>
    <definedName name="экол1" localSheetId="4">#REF!</definedName>
    <definedName name="экол1" localSheetId="5">#REF!</definedName>
    <definedName name="экол1" localSheetId="6">#REF!</definedName>
    <definedName name="экол1" localSheetId="9">#REF!</definedName>
    <definedName name="экол1">#REF!</definedName>
    <definedName name="экол2" localSheetId="4">#REF!</definedName>
    <definedName name="экол2" localSheetId="5">#REF!</definedName>
    <definedName name="экол2" localSheetId="6">#REF!</definedName>
    <definedName name="экол2" localSheetId="9">#REF!</definedName>
    <definedName name="экол2">#REF!</definedName>
    <definedName name="эколог" localSheetId="4">#REF!</definedName>
    <definedName name="эколог" localSheetId="5">#REF!</definedName>
    <definedName name="эколог" localSheetId="6">#REF!</definedName>
    <definedName name="эколог" localSheetId="9">#REF!</definedName>
    <definedName name="эколог">#REF!</definedName>
    <definedName name="экология">NA()</definedName>
    <definedName name="ЭлеСи">[55]Коэфф1.!$E$7</definedName>
    <definedName name="ЭлеСи_1" localSheetId="1">#REF!</definedName>
    <definedName name="ЭлеСи_1" localSheetId="4">#REF!</definedName>
    <definedName name="ЭлеСи_1" localSheetId="5">#REF!</definedName>
    <definedName name="ЭлеСи_1" localSheetId="6">#REF!</definedName>
    <definedName name="ЭлеСи_1" localSheetId="9">#REF!</definedName>
    <definedName name="ЭлеСи_1">#REF!</definedName>
    <definedName name="ЭЛСИ_Т" localSheetId="4">#REF!</definedName>
    <definedName name="ЭЛСИ_Т" localSheetId="5">#REF!</definedName>
    <definedName name="ЭЛСИ_Т" localSheetId="6">#REF!</definedName>
    <definedName name="ЭЛСИ_Т" localSheetId="9">#REF!</definedName>
    <definedName name="ЭЛСИ_Т">#REF!</definedName>
    <definedName name="эээ">[54]свод!$A$7</definedName>
    <definedName name="я" localSheetId="1">#REF!</definedName>
    <definedName name="я" localSheetId="4">#REF!</definedName>
    <definedName name="я" localSheetId="5">#REF!</definedName>
    <definedName name="я" localSheetId="6">#REF!</definedName>
    <definedName name="я" localSheetId="9">#REF!</definedName>
    <definedName name="я">#REF!</definedName>
    <definedName name="ЯЯЯЯ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52" l="1"/>
  <c r="C22" i="52"/>
  <c r="C23" i="52"/>
  <c r="C24" i="52"/>
  <c r="C20" i="52"/>
  <c r="B21" i="52"/>
  <c r="B22" i="52"/>
  <c r="B23" i="52"/>
  <c r="B24" i="52"/>
  <c r="B20" i="52"/>
  <c r="E25" i="66" l="1"/>
  <c r="C28" i="66"/>
  <c r="F28" i="66"/>
  <c r="C29" i="66"/>
  <c r="F29" i="66"/>
  <c r="C30" i="66"/>
  <c r="G30" i="66" s="1"/>
  <c r="F30" i="66"/>
  <c r="D34" i="65"/>
  <c r="I29" i="60"/>
  <c r="J36" i="60"/>
  <c r="E17" i="59"/>
  <c r="D17" i="59"/>
  <c r="C17" i="59"/>
  <c r="J18" i="58"/>
  <c r="C25" i="58" s="1"/>
  <c r="C17" i="63"/>
  <c r="D17" i="63" s="1"/>
  <c r="D22" i="63" s="1"/>
  <c r="C18" i="63"/>
  <c r="E18" i="63" s="1"/>
  <c r="C19" i="63"/>
  <c r="E19" i="63" s="1"/>
  <c r="C20" i="63"/>
  <c r="E20" i="63" s="1"/>
  <c r="C21" i="63"/>
  <c r="E21" i="63" s="1"/>
  <c r="K29" i="41"/>
  <c r="K30" i="41"/>
  <c r="D22" i="52" s="1"/>
  <c r="F22" i="52" s="1"/>
  <c r="K31" i="41"/>
  <c r="D23" i="52" s="1"/>
  <c r="F23" i="52" s="1"/>
  <c r="K32" i="41"/>
  <c r="D24" i="52" s="1"/>
  <c r="F24" i="52" s="1"/>
  <c r="K28" i="41"/>
  <c r="F33" i="41"/>
  <c r="G33" i="41"/>
  <c r="H33" i="41"/>
  <c r="I33" i="41"/>
  <c r="J33" i="41"/>
  <c r="E33" i="41"/>
  <c r="D11" i="50" l="1"/>
  <c r="D21" i="52"/>
  <c r="F21" i="52" s="1"/>
  <c r="K33" i="41"/>
  <c r="G29" i="66"/>
  <c r="D10" i="50"/>
  <c r="D20" i="52"/>
  <c r="G28" i="66"/>
  <c r="G31" i="66" s="1"/>
  <c r="C16" i="66" s="1"/>
  <c r="C19" i="66" s="1"/>
  <c r="C17" i="66"/>
  <c r="C22" i="63"/>
  <c r="E22" i="63"/>
  <c r="F20" i="52" l="1"/>
  <c r="F25" i="52" s="1"/>
  <c r="D25" i="52"/>
  <c r="C18" i="66"/>
  <c r="C20" i="66"/>
  <c r="C21" i="66" s="1"/>
  <c r="C22" i="66" s="1"/>
  <c r="D12" i="50" l="1"/>
  <c r="E25" i="52"/>
  <c r="D14" i="50" l="1"/>
  <c r="F26" i="52" l="1"/>
  <c r="F27" i="52" s="1"/>
  <c r="K35" i="4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28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более 100</t>
        </r>
      </text>
    </comment>
    <comment ref="C29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более 140</t>
        </r>
      </text>
    </comment>
    <comment ref="C30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более 360</t>
        </r>
      </text>
    </comment>
  </commentList>
</comments>
</file>

<file path=xl/sharedStrings.xml><?xml version="1.0" encoding="utf-8"?>
<sst xmlns="http://schemas.openxmlformats.org/spreadsheetml/2006/main" count="460" uniqueCount="294">
  <si>
    <t>№ п/п</t>
  </si>
  <si>
    <t>Наименование должностей исполнителей</t>
  </si>
  <si>
    <t xml:space="preserve">Утверждаю: </t>
  </si>
  <si>
    <t xml:space="preserve">Директор филиала </t>
  </si>
  <si>
    <t xml:space="preserve">Всего с учетом НДС </t>
  </si>
  <si>
    <t>-</t>
  </si>
  <si>
    <t>РД</t>
  </si>
  <si>
    <t>ПД</t>
  </si>
  <si>
    <t>Инженерные изыскания</t>
  </si>
  <si>
    <t>ПП</t>
  </si>
  <si>
    <t>Всего</t>
  </si>
  <si>
    <t>Стоимость работ в  руб.</t>
  </si>
  <si>
    <t>Ссылка на смету</t>
  </si>
  <si>
    <t>Наименование смет</t>
  </si>
  <si>
    <t>№п/п</t>
  </si>
  <si>
    <t>Индекс на экспертизу ПД</t>
  </si>
  <si>
    <t>Индекс  на   изыскательские работы:</t>
  </si>
  <si>
    <t>Индекс  на проектные работы:</t>
  </si>
  <si>
    <t>Сборники базовых цен:</t>
  </si>
  <si>
    <t>Исходные данные:</t>
  </si>
  <si>
    <t>Ю.Ю. Кудымова</t>
  </si>
  <si>
    <t>Итого:</t>
  </si>
  <si>
    <t>1</t>
  </si>
  <si>
    <t>Трудоемкость выполняемых работ</t>
  </si>
  <si>
    <t>Наименование работ</t>
  </si>
  <si>
    <t>Прочие расходы</t>
  </si>
  <si>
    <t>_________________ Е.В. Стрелков</t>
  </si>
  <si>
    <t>Инженер по ПСР 1 кат. ОКС Братской ГЭС</t>
  </si>
  <si>
    <t>руб.</t>
  </si>
  <si>
    <t>Смета №1</t>
  </si>
  <si>
    <t>Кол-во рабочих дней в месяце, дни</t>
  </si>
  <si>
    <t>Среднемесячная зарплата исполнителей, руб.</t>
  </si>
  <si>
    <t>4</t>
  </si>
  <si>
    <t>3</t>
  </si>
  <si>
    <t>2</t>
  </si>
  <si>
    <t>№ пп</t>
  </si>
  <si>
    <t>Смета №2</t>
  </si>
  <si>
    <t>ООО "ЭН+ ГИДРО" "Братская ГЭС"</t>
  </si>
  <si>
    <t>МП</t>
  </si>
  <si>
    <t>Согласовано:</t>
  </si>
  <si>
    <t>СОГЛАСОВАНО:</t>
  </si>
  <si>
    <t>УТВЕРЖДАЮ:</t>
  </si>
  <si>
    <t>_______________ Е.В. Стрелков</t>
  </si>
  <si>
    <t>Директор филиала 
ООО "ЭН+ ГИДРО" "Братская ГЭС"</t>
  </si>
  <si>
    <t>Начальник ОКС Братской ГЭС</t>
  </si>
  <si>
    <t>Д.Н. Пушечников</t>
  </si>
  <si>
    <t>Приложение № 4</t>
  </si>
  <si>
    <t>Протокол согласования договорной цены</t>
  </si>
  <si>
    <t>Наименование работ и затрат</t>
  </si>
  <si>
    <t>Стоимость строительства объекта в базисных ценах 2000 г</t>
  </si>
  <si>
    <t>Стоимость строительства объекта в текущих ценах</t>
  </si>
  <si>
    <t>Кроме того давальческие материалы (справочно)</t>
  </si>
  <si>
    <t xml:space="preserve">Итого с учетом конкурсного коэффициента </t>
  </si>
  <si>
    <t>НДС 20%</t>
  </si>
  <si>
    <t>Всего с учётом НДС</t>
  </si>
  <si>
    <t>Настоящий протокол является основанием для взаимных расчетов и платежей между Подрядчиком и Заказчиком.</t>
  </si>
  <si>
    <t>Директор филиала</t>
  </si>
  <si>
    <t>_______________Е.В. Стрелков</t>
  </si>
  <si>
    <t>М.П.</t>
  </si>
  <si>
    <t xml:space="preserve">М.П.   </t>
  </si>
  <si>
    <t>*Стоимость работ оплачивается "Подрядчику" по фактически понесенным затратам, на основании подтверждающих документов (договор, счет и т.п), но не превышающих заложеных лимитов (договорной суммы).</t>
  </si>
  <si>
    <t>Начальник ОКС Братской ГЭС____________________________ Д.Н. Пушечников</t>
  </si>
  <si>
    <t>Инженер по ПСР 1 кат. ОКС Братской ГЭС_________________________Ю.Ю. Кудымова</t>
  </si>
  <si>
    <t xml:space="preserve"> Расчет договорной цены</t>
  </si>
  <si>
    <t>Календарный график выполнения работ</t>
  </si>
  <si>
    <t>Дог цена, руб.</t>
  </si>
  <si>
    <t>ИТОГО</t>
  </si>
  <si>
    <t>ПОДРЯДЧИК:</t>
  </si>
  <si>
    <t>ЗАКАЗЧИК:</t>
  </si>
  <si>
    <t>Директор филиала
ООО "ЭН+ ГИДРО" "Братская ГЭС"</t>
  </si>
  <si>
    <t>_______________  Е.В. Стрелков</t>
  </si>
  <si>
    <t>Главный инженер филиала
ООО "ЭН+ ГИДРО" "Братская ГЭС"</t>
  </si>
  <si>
    <t>_____________  А.В. Боярский</t>
  </si>
  <si>
    <t>Приложение № 4.2</t>
  </si>
  <si>
    <t>_________________Е.В. Стрелков</t>
  </si>
  <si>
    <t>Сводный расчет стоимости</t>
  </si>
  <si>
    <t>рублей</t>
  </si>
  <si>
    <t>№ сметы</t>
  </si>
  <si>
    <t>Наименование работ затрат</t>
  </si>
  <si>
    <t>Стоимость работ</t>
  </si>
  <si>
    <t>ВСЕГО по договору  без давальческих материалов</t>
  </si>
  <si>
    <t>ПИР</t>
  </si>
  <si>
    <t>кроме того, Давальческие материалы</t>
  </si>
  <si>
    <t xml:space="preserve">ИТОГО </t>
  </si>
  <si>
    <t>Всего с НДС</t>
  </si>
  <si>
    <t>Приложение №4.1</t>
  </si>
  <si>
    <t>Приложение  №4.2.1</t>
  </si>
  <si>
    <t>НДС по ставке, предусмотренной действующей редакцией НК РФ</t>
  </si>
  <si>
    <t>"___"   ______________ 2026 г.</t>
  </si>
  <si>
    <t>" _____ " ___________ 2026 г.</t>
  </si>
  <si>
    <t>"______ " ____________2026 г.</t>
  </si>
  <si>
    <t>на разработку проектной и рабочей документации по объекту:</t>
  </si>
  <si>
    <t>"____ " ___________2026г.</t>
  </si>
  <si>
    <t>"_____ " ________________2026 г</t>
  </si>
  <si>
    <t>Разработка проектной документации (ПД)</t>
  </si>
  <si>
    <t>Разработка рабочей документации (РД)</t>
  </si>
  <si>
    <t>"______ " ___________2026 г.</t>
  </si>
  <si>
    <t>Всего по смете (руб.):</t>
  </si>
  <si>
    <t>Смета №3</t>
  </si>
  <si>
    <r>
      <t>Подрядчик</t>
    </r>
    <r>
      <rPr>
        <sz val="11"/>
        <color theme="1"/>
        <rFont val="Arial"/>
        <family val="2"/>
        <charset val="204"/>
      </rPr>
      <t>:</t>
    </r>
  </si>
  <si>
    <r>
      <t>Заказчик</t>
    </r>
    <r>
      <rPr>
        <sz val="11"/>
        <color theme="1"/>
        <rFont val="Arial"/>
        <family val="2"/>
        <charset val="204"/>
      </rPr>
      <t>:</t>
    </r>
  </si>
  <si>
    <t>Приложение №4.3</t>
  </si>
  <si>
    <t>Приложение  №4.2.4</t>
  </si>
  <si>
    <t>"____"_________ 2026 г.</t>
  </si>
  <si>
    <t>"____"__________ 2026 г.</t>
  </si>
  <si>
    <t>Проектные работы</t>
  </si>
  <si>
    <t>*Длительность командирования работников согласно графика производства работ.</t>
  </si>
  <si>
    <t>* Возмещение затрат на проживание возможно только в размере фактических расходов, но не более указанных сумм, с обязательным предоставлением подтверждающих документов, согласно СТП ЕСЭГГ.202.115-2024, Приложению 28.</t>
  </si>
  <si>
    <t>руб. =</t>
  </si>
  <si>
    <t>чел.-дн. *</t>
  </si>
  <si>
    <t>Суточные всего</t>
  </si>
  <si>
    <t>Стоимость проживания</t>
  </si>
  <si>
    <t>чел-поездок *</t>
  </si>
  <si>
    <t>Стоимость проезда</t>
  </si>
  <si>
    <t>Итого</t>
  </si>
  <si>
    <t>Суточные, руб./день.</t>
  </si>
  <si>
    <t>Ст-ть проезда обратно, руб.</t>
  </si>
  <si>
    <t>Ст-ть проезда туда, руб.</t>
  </si>
  <si>
    <t>Ст-ть проживания в сутки, руб./день</t>
  </si>
  <si>
    <t>Кол-во дней ком-ки, дн.</t>
  </si>
  <si>
    <t>Кол-во человек</t>
  </si>
  <si>
    <t>Кол-во поездок</t>
  </si>
  <si>
    <t>Маршрут</t>
  </si>
  <si>
    <t xml:space="preserve"> </t>
  </si>
  <si>
    <t>Прочие затраты</t>
  </si>
  <si>
    <t>Разработка основных технических решений (ОТР)</t>
  </si>
  <si>
    <t>Расчет коммандировочных затрат</t>
  </si>
  <si>
    <t>Расчет №1</t>
  </si>
  <si>
    <r>
      <rPr>
        <b/>
        <sz val="10"/>
        <color indexed="8"/>
        <rFont val="Arial"/>
        <family val="2"/>
        <charset val="204"/>
      </rPr>
      <t>Расчет №1</t>
    </r>
    <r>
      <rPr>
        <sz val="10"/>
        <color indexed="8"/>
        <rFont val="Arial"/>
        <family val="2"/>
        <charset val="204"/>
      </rPr>
      <t/>
    </r>
  </si>
  <si>
    <t xml:space="preserve">Подрядчик: </t>
  </si>
  <si>
    <t xml:space="preserve">_____________ </t>
  </si>
  <si>
    <t>1.1</t>
  </si>
  <si>
    <t>Командировочные расходы</t>
  </si>
  <si>
    <t>Смета №4</t>
  </si>
  <si>
    <t>Составлена в ценах по состоянию на 2 квартал 2026г.</t>
  </si>
  <si>
    <r>
      <rPr>
        <b/>
        <sz val="11"/>
        <rFont val="Arial"/>
        <family val="2"/>
        <charset val="204"/>
      </rPr>
      <t xml:space="preserve">Основание: </t>
    </r>
    <r>
      <rPr>
        <sz val="11"/>
        <rFont val="Arial"/>
        <family val="2"/>
        <charset val="204"/>
      </rPr>
      <t>Задание на разработку проектной и рабочей документации, утверждённое 23.03.2026 г. и.о. заместителя директора по производству - главного инженера ООО "ЭН+ ГИДРО" Р.А. Пальцевым</t>
    </r>
  </si>
  <si>
    <t xml:space="preserve">_______________ </t>
  </si>
  <si>
    <t xml:space="preserve"> к  Договору подряда № 040/02/2026</t>
  </si>
  <si>
    <t>Основание ТЗ</t>
  </si>
  <si>
    <t>8.2</t>
  </si>
  <si>
    <t>8.4</t>
  </si>
  <si>
    <t>8.8</t>
  </si>
  <si>
    <t>8.7</t>
  </si>
  <si>
    <t>Экспертиза и согласования</t>
  </si>
  <si>
    <t>Всего стоимость на 2кв.2026г с прочими:</t>
  </si>
  <si>
    <t>Объекты энергетики (ОАО РАО "ЕЭС России") 2003 г., Методика определения стоимости работ по подготовке проектной документации от 01.10. 2021 г. № 707/пр в соответствии с калькуляцией затрат</t>
  </si>
  <si>
    <t xml:space="preserve">______________ </t>
  </si>
  <si>
    <t>Экспертиза промышленной безопасности проектной документации</t>
  </si>
  <si>
    <t>Негосударственная экспертиза проектной документации</t>
  </si>
  <si>
    <t>Разработка проектной и рабочей документации</t>
  </si>
  <si>
    <t xml:space="preserve">Предпроектное обследование объекта, обоснование и согласование ОТР, ТЭО     </t>
  </si>
  <si>
    <t>1-4 кв.2027 (- по 30.12.2027 г.)</t>
  </si>
  <si>
    <t>с даты заключения договора по 31.12.2026</t>
  </si>
  <si>
    <t>период</t>
  </si>
  <si>
    <r>
      <t xml:space="preserve">Заказчик: </t>
    </r>
    <r>
      <rPr>
        <b/>
        <i/>
        <u/>
        <sz val="12"/>
        <rFont val="Times New Roman"/>
        <family val="1"/>
        <charset val="204"/>
      </rPr>
      <t xml:space="preserve">ООО "ЭН+ ГИДРО" </t>
    </r>
  </si>
  <si>
    <t>Приложение № 5</t>
  </si>
  <si>
    <t>______________</t>
  </si>
  <si>
    <t>1) Расчет командировочных расходов</t>
  </si>
  <si>
    <t>Проживание, сутки</t>
  </si>
  <si>
    <t>Расчет командировочных расходов</t>
  </si>
  <si>
    <t>Всего:</t>
  </si>
  <si>
    <t xml:space="preserve">на предпроектное  обследование,  обоснование и согласование основных технических решений                                   </t>
  </si>
  <si>
    <t>Руководитель группы (1 чел)</t>
  </si>
  <si>
    <t>Инженер 1 категории (2 чел)</t>
  </si>
  <si>
    <t>Инженер 2 категории (2 чел)</t>
  </si>
  <si>
    <t>Выезд на место проектирования, проведение предпроектного обследования ГТС Братской ГЭС:</t>
  </si>
  <si>
    <t xml:space="preserve">Анализ основных технических решений </t>
  </si>
  <si>
    <t>Формирование и предоставление заказчику отчета о проведенном предпроектном обследовании</t>
  </si>
  <si>
    <t>ИТОГО:</t>
  </si>
  <si>
    <t>Главный инженер Братской ГЭС</t>
  </si>
  <si>
    <t>А.В. Боярский</t>
  </si>
  <si>
    <t>Начальник ПТО Братской ГЭС</t>
  </si>
  <si>
    <t>С.А. Золотухин</t>
  </si>
  <si>
    <t>на проектные работы</t>
  </si>
  <si>
    <t>по объекту:</t>
  </si>
  <si>
    <t>Предпроектное обследование, разработка, обоснование и согласование ОТР, ТЭО</t>
  </si>
  <si>
    <t>Заказчик: ООО "ЭН+ ГИДРО"</t>
  </si>
  <si>
    <t>Проектная организация</t>
  </si>
  <si>
    <t>Расчет коэффициента, учитывающего степень участия исполнителей-
проектировщиков различной квалификации в выполнении проектных работ (Ккв-уч)</t>
  </si>
  <si>
    <t>Фактическое время  участия исполнителя в работе,
 Тф (дни)</t>
  </si>
  <si>
    <t>Плановая продолжи-тельность выполнения проектных работ, предусмот-ренных калькуля-цией,
Тп (дни)</t>
  </si>
  <si>
    <t>Численность исполни-телей одной квалифи-кации, Чi (чел)</t>
  </si>
  <si>
    <t>Индекс уровня квалифи-кации специалис-тов исполните-лей работы</t>
  </si>
  <si>
    <t>Коэффициент квалификации (участия) специалистов одной квалификации,
∑ (гр.3 / итог гр.4 × гр.5 × гр.6)/∑ гр.5</t>
  </si>
  <si>
    <t>Руководитель группы, заведующий группой</t>
  </si>
  <si>
    <t>Архитектор (инженер, экономист, специалист) I категории, младший научный сотрудник</t>
  </si>
  <si>
    <t>Архитектор (инженер, экономист, специалист) II категории</t>
  </si>
  <si>
    <t>Расчет стоимости проектных работ в соответствии с калькуляцией
затрат на проектирование</t>
  </si>
  <si>
    <t>Средне-дневная зарплата исполни-телей
(гр.1/гр.2), руб.</t>
  </si>
  <si>
    <t>Удельный вес зарплаты в себестои-мости работ - Кз, %</t>
  </si>
  <si>
    <t>Рентабель-ность, %</t>
  </si>
  <si>
    <t>Средне-дневная единичная выработка, руб.
(гр.3 × (1 + гр.5)) / гр. 4</t>
  </si>
  <si>
    <t>Продолжите-льность разработки (дни)</t>
  </si>
  <si>
    <t>Численность исполни-телей (чел.)</t>
  </si>
  <si>
    <t>Коэффициент квалифи-кации (участия)
 Ккв-уч</t>
  </si>
  <si>
    <t>Стоимость работ, руб.
С = (гр.6 × гр.7 × гр.8 × гр.9)</t>
  </si>
  <si>
    <t>137 200.40 / 23 =
5 965.23</t>
  </si>
  <si>
    <t>Расчет командировочных расходов (Расчет командировочных расходов)
Предпроектные проработки</t>
  </si>
  <si>
    <t>Сумма от п.3 * Kтендер
124 652 891 * 0.027051117</t>
  </si>
  <si>
    <t>Всего по смете:</t>
  </si>
  <si>
    <t/>
  </si>
  <si>
    <t>Итого по смете:</t>
  </si>
  <si>
    <t>14% = 101 988 729 руб.</t>
  </si>
  <si>
    <t xml:space="preserve">1. Прочие сооружения
</t>
  </si>
  <si>
    <t>Состав сооружений</t>
  </si>
  <si>
    <t>6%</t>
  </si>
  <si>
    <t>3. Сме док</t>
  </si>
  <si>
    <t>8.8%</t>
  </si>
  <si>
    <t>2. Эле час</t>
  </si>
  <si>
    <t>2%</t>
  </si>
  <si>
    <t>1. Мех час</t>
  </si>
  <si>
    <t>(2% + 8.8% + 6%) = 16.8%</t>
  </si>
  <si>
    <t xml:space="preserve">Разделы документации </t>
  </si>
  <si>
    <t>Kтек = 7.1</t>
  </si>
  <si>
    <t>Коэфф. перехода в текущие цены</t>
  </si>
  <si>
    <t>Кст = 0.75</t>
  </si>
  <si>
    <t>Стадия: Рабочая документация</t>
  </si>
  <si>
    <t>Коэффициенты</t>
  </si>
  <si>
    <t>(Aслед - (Aслед - Апред) / (Сслед - Спред) * (Сслед - C 2001)) * Ктек * Кст
(834.0 млн.руб. - (834.0 - 764.2) / (20000.0 - 16400.0) * (20000.0 - 18985)) * 7.1 * 0.75 * 0.168 * 0.14</t>
  </si>
  <si>
    <t xml:space="preserve">Объекты энергетики (ОАО РАО "ЕЭС России") 2003 г. Раздел 3.2. Гидроэлектростанции. Таблица 7. Гидроэлектростанции: ГЭС и ГАЭС п.1
Апред = 764.2 (млн.руб.);
Аслед = 834.0 (млн.руб.);
Cпред = 16400 (млн.руб.);
Сслед = 20000 (млн.руб.);
Стоим. строит.
С 2000 = 15188 (млн.руб.);
С 2001 = 15188 * 1.25 = 18985 (млн.руб.);
К 2000-2001 = 1.25 (Методические указания по применению СБЦ на проектные работы в строительстве 2009 г.);
</t>
  </si>
  <si>
    <t>Приплотинные гидроэлектростанции (ГЭС)</t>
  </si>
  <si>
    <t>14% = 22 664 162 руб.</t>
  </si>
  <si>
    <t>9%</t>
  </si>
  <si>
    <t>2.2%</t>
  </si>
  <si>
    <t>(2.2% + 9%) = 11.2%</t>
  </si>
  <si>
    <t>Кст = 0.25</t>
  </si>
  <si>
    <t>Стадия: Проектная документация</t>
  </si>
  <si>
    <t>(Aслед - (Aслед - Апред) / (Сслед - Спред) * (Сслед - C 2001)) * Ктек * Кст
(834.0 млн.руб. - (834.0 - 764.2) / (20000.0 - 16400.0) * (20000.0 - 18985)) * 7.1 * 0.25 * 0.112 * 0.14</t>
  </si>
  <si>
    <t>Стоимость, руб.</t>
  </si>
  <si>
    <t>Расчет стоимости</t>
  </si>
  <si>
    <t>Наименование, номера глав, таблиц, параграфов и пунктов МНЗ на проектные работы</t>
  </si>
  <si>
    <t>Наименование объекта проектирования или вида проектных работ</t>
  </si>
  <si>
    <t>ООО "ЭН+ ГИДРО"</t>
  </si>
  <si>
    <t>Наименование организации заказчика</t>
  </si>
  <si>
    <t>Наименование проектной (изыскательской) организации</t>
  </si>
  <si>
    <t>Проектная и рабочая документация</t>
  </si>
  <si>
    <t>Наименование предприятия, здания, сооружения, стадии проектирования, этапа, вида проектных или изыскательских работ</t>
  </si>
  <si>
    <t>По объекту:</t>
  </si>
  <si>
    <t>на проектные (изыскательские) работы</t>
  </si>
  <si>
    <t xml:space="preserve">Всего по смете: </t>
  </si>
  <si>
    <t>Коэф-т 8.60 от п.3</t>
  </si>
  <si>
    <t>Распоряжение ФАУ Главгосэкспертиза России от 20.01.2026 №6-р</t>
  </si>
  <si>
    <t>инд. 2026 (1,1858 * 1,1506 * 1,1199 * 1,1173 * 1,1092 * 1,0900 * 1,1187 * 1,1328 * 1,0880 * 1,0878 * 1,0610 * 1,0657 * 1,0647 * 1,1135 * 1,1291 * 1,0539 * 1,0251 * 1,0426 * 1,0304 * 1,0491 * 1,0839 * 1,1194 * 1,0742 * 1,0952 * 1,0559)</t>
  </si>
  <si>
    <t>Коэф-т 0.3 от п.2</t>
  </si>
  <si>
    <t>Коэффициент конкурсного снижения для негосударственной экспертизы</t>
  </si>
  <si>
    <t xml:space="preserve">Итого по смете: </t>
  </si>
  <si>
    <t>1. Полный комплекс работ</t>
  </si>
  <si>
    <t>(127 739 руб. * 0.2022 * 1 + 574 886 руб. * 0.2022 * 1)</t>
  </si>
  <si>
    <t>(Спд2001 * П * Кi + Сиж2001 * П * Ki)</t>
  </si>
  <si>
    <t>Процентное соотношение П = 0.2022;</t>
  </si>
  <si>
    <t>Спд+Сиж = 0.702625361 млн. руб.;</t>
  </si>
  <si>
    <t>(100%):</t>
  </si>
  <si>
    <t>Спд2001 = 0.12773945 млн. руб.; Сиж2001 = 0.574885911 млн. руб.;</t>
  </si>
  <si>
    <t>Полный комплекс работ</t>
  </si>
  <si>
    <t>Постановление Правительства РФ № 145 от 05.03.2007 «О порядке организации и проведения государственной экспертизы проектной документации и результатов инженерных изысканий» Таблица (п.56). Плата за проведение государственной экспертизы проектной документации и (или) результатов инженерных изысканий для нежилых объектов капитального строительства</t>
  </si>
  <si>
    <t>Размер платы за проведение государственной экспертизы проектной документации и (или) результатов инженерных изысканий для нежилых объектов капитального строительства</t>
  </si>
  <si>
    <t>Сметная стоимость, руб.</t>
  </si>
  <si>
    <t>Составлена в уровне цен на II кв. 2026 г.</t>
  </si>
  <si>
    <t xml:space="preserve">Проектная организация </t>
  </si>
  <si>
    <t xml:space="preserve">Заказчик: ООО "ЭН+ ГИДРО" </t>
  </si>
  <si>
    <t>Оформление заключения экспертизы</t>
  </si>
  <si>
    <t>Формирование выводов</t>
  </si>
  <si>
    <t>Анализ документации</t>
  </si>
  <si>
    <t>Расходы на оплату труда (руб.)</t>
  </si>
  <si>
    <t>Средняя оплата труда, 1 чел/час</t>
  </si>
  <si>
    <t>Перевод в текущий уровень цен (инд потребит.цен)</t>
  </si>
  <si>
    <t>Средняя оплата труда, 1 чел/час по методике 2024г</t>
  </si>
  <si>
    <t>Временные затраты для проведения экспертизы (чел.час)</t>
  </si>
  <si>
    <t>Этап (мероприятие)</t>
  </si>
  <si>
    <t>листов</t>
  </si>
  <si>
    <t>Расшифровка заработной платы (п. 1) к смете затрат</t>
  </si>
  <si>
    <t>Расчет стоимости  проведения экспертизы</t>
  </si>
  <si>
    <t>Норма прибыли - 0,05</t>
  </si>
  <si>
    <t>Итого (п.3+п.4):</t>
  </si>
  <si>
    <t>Коэффициент накладных расходов (без учета расходов, связанных со служебными командировками)- 0,45</t>
  </si>
  <si>
    <t>Итого (п.1+п.2):</t>
  </si>
  <si>
    <t>Начисления на фонд оплаты труда работников применяемый в экспертной организации в соответствии с законодательством Российской Федерации - 0,302</t>
  </si>
  <si>
    <t>Расходы на оплату труда экспертов, непосредственно участвующих в проведении экспертизы промышленной безопасности</t>
  </si>
  <si>
    <t>Общая стоимость без НДС, руб.</t>
  </si>
  <si>
    <t>Статья расходов</t>
  </si>
  <si>
    <t>№</t>
  </si>
  <si>
    <t>«Экспертиза промышленной безопасности проектной документации»</t>
  </si>
  <si>
    <t>Смета № 4</t>
  </si>
  <si>
    <r>
      <t xml:space="preserve">Мы, нижеподписавшиеся, </t>
    </r>
    <r>
      <rPr>
        <b/>
        <sz val="11"/>
        <rFont val="Arial"/>
        <family val="2"/>
        <charset val="204"/>
      </rPr>
      <t>Общество с ограниченной ответственностью "ЭН+ ГИДРО" (ООО  "ЭН+ ГИДРО")</t>
    </r>
    <r>
      <rPr>
        <sz val="11"/>
        <rFont val="Arial"/>
        <family val="2"/>
        <charset val="204"/>
      </rPr>
      <t>, именуемое в дальнейшем "</t>
    </r>
    <r>
      <rPr>
        <b/>
        <sz val="11"/>
        <rFont val="Arial"/>
        <family val="2"/>
        <charset val="204"/>
      </rPr>
      <t>Заказчик</t>
    </r>
    <r>
      <rPr>
        <sz val="11"/>
        <rFont val="Arial"/>
        <family val="2"/>
        <charset val="204"/>
      </rPr>
      <t xml:space="preserve">", в лице директора филиала ООО "ЭН+ ГИДРО" "Братская ГЭС" Стрелкова Евгения Владимировича, действующего на Доверенности от 01.04.2026 №45, с одной стороны, и </t>
    </r>
    <r>
      <rPr>
        <b/>
        <sz val="11"/>
        <rFont val="Arial"/>
        <family val="2"/>
        <charset val="204"/>
      </rPr>
      <t xml:space="preserve">__________ </t>
    </r>
    <r>
      <rPr>
        <sz val="11"/>
        <rFont val="Arial"/>
        <family val="2"/>
        <charset val="204"/>
      </rPr>
      <t>(</t>
    </r>
    <r>
      <rPr>
        <b/>
        <sz val="11"/>
        <rFont val="Arial"/>
        <family val="2"/>
        <charset val="204"/>
      </rPr>
      <t>___________)</t>
    </r>
    <r>
      <rPr>
        <sz val="11"/>
        <rFont val="Arial"/>
        <family val="2"/>
        <charset val="204"/>
      </rPr>
      <t xml:space="preserve">, именуемое в дальнейшем </t>
    </r>
    <r>
      <rPr>
        <b/>
        <sz val="11"/>
        <rFont val="Arial"/>
        <family val="2"/>
        <charset val="204"/>
      </rPr>
      <t>"Подрядчик"</t>
    </r>
    <r>
      <rPr>
        <sz val="11"/>
        <rFont val="Arial"/>
        <family val="2"/>
        <charset val="204"/>
      </rPr>
      <t xml:space="preserve">, в лице ___________, действующего на основании Устава, с другой стороны,  удостоверяем, что сторонами достигнуто соглашение по стоимости  разработки проектной и рабочей документации по объекту: </t>
    </r>
    <r>
      <rPr>
        <b/>
        <sz val="11"/>
        <rFont val="Arial"/>
        <family val="2"/>
        <charset val="204"/>
      </rPr>
      <t>«Компрессорная режима синхронного компенсатора. Инв. № 00043203. Техническое перевооружение оборудования высокого давления режима синхронного компенсатора и системы воздухораспределения низкого давления здания ГЭС Братской ГЭС с заменой компрессорных установок»</t>
    </r>
    <r>
      <rPr>
        <sz val="11"/>
        <rFont val="Arial"/>
        <family val="2"/>
        <charset val="204"/>
      </rPr>
      <t xml:space="preserve"> в размере </t>
    </r>
    <r>
      <rPr>
        <b/>
        <sz val="11"/>
        <rFont val="Arial"/>
        <family val="2"/>
        <charset val="204"/>
      </rPr>
      <t xml:space="preserve">5 020 343 (Пять миллионов двадцать тысяч триста сорок три) </t>
    </r>
    <r>
      <rPr>
        <sz val="11"/>
        <rFont val="Arial"/>
        <family val="2"/>
        <charset val="204"/>
      </rPr>
      <t>рубля 29 копеек без учета НДС, кроме того стоимость увеличивается на сумму НДС по ставке, предусмотренной действующей редакцией НК РФ.</t>
    </r>
  </si>
  <si>
    <t>«Компрессорная режима синхронного компенсатора. Инв. № 00043203. Техническое перевооружение оборудования высокого давления режима синхронного компенсатора и системы воздухораспределения низкого давления здания ГЭС Братской ГЭС с заменой компрессорных установок»</t>
  </si>
  <si>
    <r>
      <rPr>
        <u/>
        <sz val="11"/>
        <rFont val="Arial"/>
        <family val="2"/>
        <charset val="204"/>
      </rPr>
      <t xml:space="preserve"> на разработку проектной и рабочей документации по объекту: </t>
    </r>
    <r>
      <rPr>
        <b/>
        <u/>
        <sz val="11"/>
        <rFont val="Arial"/>
        <family val="2"/>
        <charset val="204"/>
      </rPr>
      <t>«Компрессорная режима синхронного компенсатора. Инв. № 00043203. Техническое перевооружение оборудования высокого давления режима синхронного компенсатора и системы воздухораспределения низкого давления здания ГЭС Братской ГЭС с заменой компрессорных установок»</t>
    </r>
  </si>
  <si>
    <r>
      <t>по объекту:</t>
    </r>
    <r>
      <rPr>
        <b/>
        <sz val="11"/>
        <color theme="1"/>
        <rFont val="Arial"/>
        <family val="2"/>
        <charset val="204"/>
      </rPr>
      <t xml:space="preserve"> «Компрессорная режима синхронного компенсатора. Инв. № 00043203. Техническое перевооружение оборудования высокого давления режима синхронного компенсатора и системы воздухораспределения низкого давления здания ГЭС Братской ГЭС с заменой компрессорных установок»</t>
    </r>
  </si>
  <si>
    <r>
      <t xml:space="preserve">по объекту: </t>
    </r>
    <r>
      <rPr>
        <b/>
        <sz val="10"/>
        <rFont val="Arial"/>
        <family val="2"/>
        <charset val="204"/>
      </rPr>
      <t>«Компрессорная режима синхронного компенсатора. Инв. № 00043203. Техническое перевооружение оборудования высокого давления режима синхронного компенсатора и системы воздухораспределения низкого давления здания ГЭС Братской ГЭС с заменой компрессорных установок»</t>
    </r>
  </si>
  <si>
    <r>
      <rPr>
        <sz val="12"/>
        <rFont val="Times New Roman"/>
        <family val="1"/>
        <charset val="204"/>
      </rPr>
      <t>на разработку проектной и рабочей документации по объекту:</t>
    </r>
    <r>
      <rPr>
        <b/>
        <sz val="12"/>
        <rFont val="Times New Roman"/>
        <family val="1"/>
        <charset val="204"/>
      </rPr>
      <t xml:space="preserve"> 
«Компрессорная режима синхронного компенсатора. Инв. № 00043203. Техническое перевооружение оборудования высокого давления режима синхронного компенсатора и системы воздухораспределения низкого давления здания ГЭС Братской ГЭС с заменой компрессорных установок»</t>
    </r>
  </si>
  <si>
    <r>
      <rPr>
        <sz val="11"/>
        <color theme="1"/>
        <rFont val="Arial"/>
        <family val="2"/>
        <charset val="204"/>
      </rPr>
      <t>по объекту:</t>
    </r>
    <r>
      <rPr>
        <b/>
        <sz val="11"/>
        <color theme="1"/>
        <rFont val="Arial"/>
        <family val="2"/>
        <charset val="204"/>
      </rPr>
      <t xml:space="preserve"> «Компрессорная режима синхронного компенсатора. Инв. № 00043203. Техническое перевооружение оборудования высокого давления режима синхронного компенсатора и системы воздухораспределения низкого давления здания ГЭС Братской ГЭС с заменой компрессорных установок»</t>
    </r>
  </si>
  <si>
    <t>Приложение  №4.2.5</t>
  </si>
  <si>
    <t>Приложение  №4.2.3</t>
  </si>
  <si>
    <t>Приложение  №4.2.2</t>
  </si>
  <si>
    <t>Составлен в ценах по состоянию на 2 квартал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</si>
</sst>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%"/>
    <numFmt numFmtId="169" formatCode="#,##0.000"/>
    <numFmt numFmtId="170" formatCode="General_)"/>
    <numFmt numFmtId="171" formatCode="_-* #,##0&quot;?.&quot;_-;\-* #,##0&quot;?.&quot;_-;_-* &quot;-&quot;&quot;?.&quot;_-;_-@_-"/>
    <numFmt numFmtId="172" formatCode="_-* #,##0.00&quot;?.&quot;_-;\-* #,##0.00&quot;?.&quot;_-;_-* &quot;-&quot;??&quot;?.&quot;_-;_-@_-"/>
    <numFmt numFmtId="173" formatCode="_(* #,##0_);_(* \(#,##0\);_(* &quot;-&quot;_);_(@_)"/>
    <numFmt numFmtId="174" formatCode="_(* #,##0.00_);_(* \(#,##0.00\);_(* &quot;-&quot;??_);_(@_)"/>
    <numFmt numFmtId="175" formatCode="&quot;$&quot;#,##0_);[Red]\(&quot;$&quot;#,##0\)"/>
    <numFmt numFmtId="176" formatCode="_(&quot;$&quot;* #,##0.00_);_(&quot;$&quot;* \(#,##0.00\);_(&quot;$&quot;* &quot;-&quot;??_);_(@_)"/>
    <numFmt numFmtId="177" formatCode="_-* #,##0.00[$€-1]_-;\-* #,##0.00[$€-1]_-;_-* &quot;-&quot;??[$€-1]_-"/>
    <numFmt numFmtId="178" formatCode="#,##0.00\ &quot;DM&quot;;\-#,##0.00\ &quot;DM&quot;"/>
    <numFmt numFmtId="179" formatCode="_-* #,##0_?_._-;\-* #,##0_?_._-;_-* &quot;-&quot;_?_._-;_-@_-"/>
    <numFmt numFmtId="180" formatCode="_-* #,##0.00_?_._-;\-* #,##0.00_?_._-;_-* &quot;-&quot;??_?_._-;_-@_-"/>
    <numFmt numFmtId="181" formatCode="mmmm\ d\,\ yyyy"/>
    <numFmt numFmtId="182" formatCode="_-* #,##0.00\ _р_._-;\-* #,##0.00\ _р_._-;_-* &quot;-&quot;??\ _р_._-;_-@_-"/>
    <numFmt numFmtId="183" formatCode="\ #,##0.00&quot;    &quot;;\-#,##0.00&quot;    &quot;;&quot; -&quot;#&quot;    &quot;;@\ "/>
    <numFmt numFmtId="184" formatCode="#,##0&quot;р.&quot;"/>
    <numFmt numFmtId="185" formatCode="_-* #,##0.00\ _₽_-;\-* #,##0.00\ _₽_-;_-* &quot;-&quot;??\ _₽_-;_-@_-"/>
    <numFmt numFmtId="186" formatCode="_-* #,##0.00000000\ _₽_-;\-* #,##0.00000000\ _₽_-;_-* &quot;-&quot;??\ _₽_-;_-@_-"/>
  </numFmts>
  <fonts count="10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1"/>
      <name val="Times New Roman Cyr"/>
      <charset val="204"/>
    </font>
    <font>
      <sz val="10"/>
      <name val="Ѓanoeii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0"/>
      <name val="NTHelvetica/Cyrillic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7"/>
      <name val="Arial"/>
      <family val="2"/>
    </font>
    <font>
      <sz val="10"/>
      <name val="TimesET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name val="NTHarmonica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u/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u/>
      <sz val="12"/>
      <name val="Arial Cyr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u/>
      <sz val="1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877">
    <xf numFmtId="0" fontId="0" fillId="0" borderId="0"/>
    <xf numFmtId="0" fontId="3" fillId="0" borderId="0">
      <alignment horizontal="center"/>
    </xf>
    <xf numFmtId="0" fontId="6" fillId="0" borderId="0"/>
    <xf numFmtId="0" fontId="6" fillId="0" borderId="0"/>
    <xf numFmtId="0" fontId="8" fillId="0" borderId="0"/>
    <xf numFmtId="0" fontId="5" fillId="0" borderId="0"/>
    <xf numFmtId="0" fontId="9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>
      <alignment horizontal="left" vertical="center"/>
    </xf>
    <xf numFmtId="0" fontId="12" fillId="19" borderId="0">
      <alignment horizontal="center" vertical="center"/>
    </xf>
    <xf numFmtId="0" fontId="12" fillId="19" borderId="0">
      <alignment horizontal="center" vertical="center"/>
    </xf>
    <xf numFmtId="0" fontId="3" fillId="0" borderId="1">
      <alignment horizontal="center"/>
    </xf>
    <xf numFmtId="0" fontId="6" fillId="0" borderId="0">
      <alignment vertical="top"/>
    </xf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3" borderId="0" applyNumberFormat="0" applyBorder="0" applyAlignment="0" applyProtection="0"/>
    <xf numFmtId="0" fontId="13" fillId="10" borderId="5" applyNumberFormat="0" applyAlignment="0" applyProtection="0"/>
    <xf numFmtId="0" fontId="3" fillId="0" borderId="6">
      <alignment horizontal="center"/>
    </xf>
    <xf numFmtId="0" fontId="3" fillId="0" borderId="0">
      <alignment vertical="top"/>
    </xf>
    <xf numFmtId="0" fontId="14" fillId="24" borderId="7" applyNumberFormat="0" applyAlignment="0" applyProtection="0"/>
    <xf numFmtId="0" fontId="15" fillId="24" borderId="5" applyNumberFormat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19" fillId="0" borderId="11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0" fillId="25" borderId="12" applyNumberFormat="0" applyAlignment="0" applyProtection="0"/>
    <xf numFmtId="0" fontId="3" fillId="0" borderId="6">
      <alignment horizontal="center" wrapText="1"/>
    </xf>
    <xf numFmtId="0" fontId="6" fillId="0" borderId="0">
      <alignment vertical="top"/>
    </xf>
    <xf numFmtId="0" fontId="6" fillId="0" borderId="0"/>
    <xf numFmtId="0" fontId="21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6" fillId="0" borderId="0"/>
    <xf numFmtId="0" fontId="3" fillId="0" borderId="0"/>
    <xf numFmtId="0" fontId="3" fillId="0" borderId="6">
      <alignment horizontal="center" wrapText="1"/>
    </xf>
    <xf numFmtId="0" fontId="23" fillId="6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27" borderId="13" applyNumberFormat="0" applyFont="0" applyAlignment="0" applyProtection="0"/>
    <xf numFmtId="0" fontId="3" fillId="0" borderId="6">
      <alignment horizontal="center"/>
    </xf>
    <xf numFmtId="0" fontId="3" fillId="0" borderId="6">
      <alignment horizontal="center" wrapText="1"/>
    </xf>
    <xf numFmtId="0" fontId="6" fillId="0" borderId="0"/>
    <xf numFmtId="0" fontId="25" fillId="0" borderId="14" applyNumberFormat="0" applyFill="0" applyAlignment="0" applyProtection="0"/>
    <xf numFmtId="0" fontId="3" fillId="0" borderId="0">
      <alignment horizontal="center" vertical="top" wrapText="1"/>
    </xf>
    <xf numFmtId="0" fontId="5" fillId="0" borderId="0"/>
    <xf numFmtId="0" fontId="26" fillId="0" borderId="0" applyNumberFormat="0" applyFill="0" applyBorder="0" applyAlignment="0" applyProtection="0"/>
    <xf numFmtId="0" fontId="3" fillId="0" borderId="0">
      <alignment horizontal="left" vertical="top"/>
    </xf>
    <xf numFmtId="0" fontId="27" fillId="7" borderId="0" applyNumberFormat="0" applyBorder="0" applyAlignment="0" applyProtection="0"/>
    <xf numFmtId="0" fontId="3" fillId="0" borderId="0"/>
    <xf numFmtId="0" fontId="6" fillId="0" borderId="0">
      <alignment vertical="top"/>
    </xf>
    <xf numFmtId="0" fontId="3" fillId="0" borderId="6">
      <alignment horizontal="center"/>
    </xf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6">
      <alignment horizontal="center" wrapText="1"/>
    </xf>
    <xf numFmtId="0" fontId="6" fillId="0" borderId="0">
      <alignment vertical="top"/>
    </xf>
    <xf numFmtId="0" fontId="6" fillId="0" borderId="0"/>
    <xf numFmtId="0" fontId="6" fillId="0" borderId="0"/>
    <xf numFmtId="0" fontId="28" fillId="0" borderId="0"/>
    <xf numFmtId="0" fontId="3" fillId="0" borderId="6">
      <alignment horizontal="center" wrapText="1"/>
    </xf>
    <xf numFmtId="0" fontId="3" fillId="0" borderId="6">
      <alignment horizontal="center"/>
    </xf>
    <xf numFmtId="0" fontId="3" fillId="0" borderId="6">
      <alignment horizontal="center" wrapText="1"/>
    </xf>
    <xf numFmtId="0" fontId="6" fillId="0" borderId="0"/>
    <xf numFmtId="0" fontId="12" fillId="19" borderId="0">
      <alignment horizontal="right" vertical="center"/>
    </xf>
    <xf numFmtId="0" fontId="12" fillId="19" borderId="0">
      <alignment horizontal="left" vertical="center"/>
    </xf>
    <xf numFmtId="0" fontId="12" fillId="19" borderId="0">
      <alignment horizontal="center" vertical="center"/>
    </xf>
    <xf numFmtId="0" fontId="29" fillId="19" borderId="0">
      <alignment horizontal="left" vertical="center"/>
    </xf>
    <xf numFmtId="0" fontId="30" fillId="19" borderId="0">
      <alignment horizontal="left" vertical="top"/>
    </xf>
    <xf numFmtId="0" fontId="12" fillId="19" borderId="0">
      <alignment horizontal="center" vertical="top"/>
    </xf>
    <xf numFmtId="0" fontId="29" fillId="19" borderId="0">
      <alignment horizontal="left" vertical="center"/>
    </xf>
    <xf numFmtId="0" fontId="12" fillId="19" borderId="0">
      <alignment horizontal="center" vertical="center"/>
    </xf>
    <xf numFmtId="0" fontId="30" fillId="19" borderId="0">
      <alignment horizontal="center" vertical="center"/>
    </xf>
    <xf numFmtId="0" fontId="31" fillId="19" borderId="0">
      <alignment horizontal="center" vertical="center"/>
    </xf>
    <xf numFmtId="0" fontId="12" fillId="19" borderId="0">
      <alignment horizontal="center" vertical="center"/>
    </xf>
    <xf numFmtId="0" fontId="12" fillId="19" borderId="0">
      <alignment horizontal="left" vertical="center"/>
    </xf>
    <xf numFmtId="0" fontId="12" fillId="19" borderId="0">
      <alignment horizontal="left" vertical="center"/>
    </xf>
    <xf numFmtId="167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4" fillId="0" borderId="0"/>
    <xf numFmtId="17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33" fillId="0" borderId="0">
      <alignment vertical="center"/>
    </xf>
    <xf numFmtId="0" fontId="9" fillId="0" borderId="0"/>
    <xf numFmtId="0" fontId="9" fillId="0" borderId="0"/>
    <xf numFmtId="0" fontId="9" fillId="0" borderId="0"/>
    <xf numFmtId="4" fontId="33" fillId="0" borderId="0">
      <alignment vertical="center"/>
    </xf>
    <xf numFmtId="4" fontId="33" fillId="0" borderId="0">
      <alignment vertical="center"/>
    </xf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4" fontId="33" fillId="0" borderId="0">
      <alignment vertical="center"/>
    </xf>
    <xf numFmtId="0" fontId="9" fillId="0" borderId="0"/>
    <xf numFmtId="4" fontId="33" fillId="0" borderId="0">
      <alignment vertical="center"/>
    </xf>
    <xf numFmtId="4" fontId="33" fillId="0" borderId="0">
      <alignment vertical="center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33" fillId="0" borderId="0">
      <alignment vertical="center"/>
    </xf>
    <xf numFmtId="4" fontId="33" fillId="0" borderId="0">
      <alignment vertical="center"/>
    </xf>
    <xf numFmtId="0" fontId="5" fillId="0" borderId="0"/>
    <xf numFmtId="4" fontId="33" fillId="0" borderId="0">
      <alignment vertical="center"/>
    </xf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9" fillId="0" borderId="0"/>
    <xf numFmtId="4" fontId="33" fillId="0" borderId="0">
      <alignment vertical="center"/>
    </xf>
    <xf numFmtId="4" fontId="33" fillId="0" borderId="0">
      <alignment vertical="center"/>
    </xf>
    <xf numFmtId="4" fontId="34" fillId="0" borderId="0">
      <alignment vertical="center"/>
    </xf>
    <xf numFmtId="0" fontId="9" fillId="0" borderId="0"/>
    <xf numFmtId="0" fontId="9" fillId="0" borderId="0"/>
    <xf numFmtId="0" fontId="5" fillId="0" borderId="0"/>
    <xf numFmtId="4" fontId="33" fillId="0" borderId="0">
      <alignment vertical="center"/>
    </xf>
    <xf numFmtId="0" fontId="9" fillId="0" borderId="0"/>
    <xf numFmtId="4" fontId="33" fillId="0" borderId="0">
      <alignment vertical="center"/>
    </xf>
    <xf numFmtId="0" fontId="5" fillId="0" borderId="0"/>
    <xf numFmtId="0" fontId="5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1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0" fillId="32" borderId="0" applyNumberFormat="0" applyBorder="0" applyAlignment="0" applyProtection="0"/>
    <xf numFmtId="0" fontId="10" fillId="35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8" borderId="0" applyNumberFormat="0" applyBorder="0" applyAlignment="0" applyProtection="0"/>
    <xf numFmtId="0" fontId="10" fillId="32" borderId="0" applyNumberFormat="0" applyBorder="0" applyAlignment="0" applyProtection="0"/>
    <xf numFmtId="0" fontId="10" fillId="39" borderId="0" applyNumberFormat="0" applyBorder="0" applyAlignment="0" applyProtection="0"/>
    <xf numFmtId="0" fontId="11" fillId="39" borderId="0" applyNumberFormat="0" applyBorder="0" applyAlignment="0" applyProtection="0"/>
    <xf numFmtId="0" fontId="35" fillId="40" borderId="0" applyNumberFormat="0" applyBorder="0" applyAlignment="0" applyProtection="0"/>
    <xf numFmtId="0" fontId="36" fillId="41" borderId="5" applyNumberFormat="0" applyAlignment="0" applyProtection="0"/>
    <xf numFmtId="0" fontId="37" fillId="0" borderId="0"/>
    <xf numFmtId="0" fontId="20" fillId="34" borderId="12" applyNumberFormat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39" fillId="41" borderId="0" applyNumberFormat="0" applyFill="0">
      <alignment vertical="center"/>
    </xf>
    <xf numFmtId="175" fontId="40" fillId="0" borderId="0" applyFont="0" applyFill="0" applyBorder="0" applyAlignment="0" applyProtection="0"/>
    <xf numFmtId="176" fontId="38" fillId="0" borderId="0" applyFont="0" applyFill="0" applyBorder="0" applyAlignment="0" applyProtection="0"/>
    <xf numFmtId="170" fontId="41" fillId="0" borderId="0">
      <alignment horizontal="center"/>
    </xf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42" fillId="0" borderId="0" applyNumberFormat="0" applyAlignment="0"/>
    <xf numFmtId="0" fontId="43" fillId="0" borderId="0" applyNumberFormat="0" applyAlignment="0"/>
    <xf numFmtId="0" fontId="44" fillId="0" borderId="0" applyNumberFormat="0" applyAlignment="0"/>
    <xf numFmtId="177" fontId="45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46" fillId="0" borderId="0" applyNumberFormat="0" applyFill="0" applyBorder="0" applyProtection="0">
      <alignment vertical="top" wrapText="1"/>
    </xf>
    <xf numFmtId="0" fontId="27" fillId="35" borderId="0" applyNumberFormat="0" applyBorder="0" applyAlignment="0" applyProtection="0"/>
    <xf numFmtId="38" fontId="47" fillId="3" borderId="0" applyNumberFormat="0" applyBorder="0" applyAlignment="0" applyProtection="0"/>
    <xf numFmtId="3" fontId="48" fillId="0" borderId="0"/>
    <xf numFmtId="0" fontId="49" fillId="0" borderId="0">
      <alignment horizontal="left"/>
    </xf>
    <xf numFmtId="0" fontId="50" fillId="0" borderId="15" applyNumberFormat="0" applyFill="0" applyAlignment="0" applyProtection="0"/>
    <xf numFmtId="0" fontId="51" fillId="0" borderId="0">
      <alignment horizontal="left" vertical="top" wrapText="1"/>
    </xf>
    <xf numFmtId="0" fontId="52" fillId="0" borderId="16" applyNumberFormat="0" applyFill="0" applyAlignment="0" applyProtection="0"/>
    <xf numFmtId="0" fontId="52" fillId="0" borderId="0" applyNumberFormat="0" applyFill="0" applyBorder="0" applyAlignment="0" applyProtection="0"/>
    <xf numFmtId="0" fontId="6" fillId="0" borderId="0"/>
    <xf numFmtId="0" fontId="13" fillId="39" borderId="5" applyNumberFormat="0" applyAlignment="0" applyProtection="0"/>
    <xf numFmtId="10" fontId="47" fillId="45" borderId="6" applyNumberFormat="0" applyBorder="0" applyAlignment="0" applyProtection="0"/>
    <xf numFmtId="0" fontId="13" fillId="39" borderId="5" applyNumberFormat="0" applyAlignment="0" applyProtection="0"/>
    <xf numFmtId="0" fontId="53" fillId="0" borderId="14" applyNumberFormat="0" applyFill="0" applyAlignment="0" applyProtection="0"/>
    <xf numFmtId="0" fontId="54" fillId="0" borderId="17"/>
    <xf numFmtId="0" fontId="22" fillId="46" borderId="0" applyNumberFormat="0" applyBorder="0" applyAlignment="0" applyProtection="0"/>
    <xf numFmtId="0" fontId="55" fillId="0" borderId="0" applyNumberFormat="0" applyFill="0" applyBorder="0" applyAlignment="0" applyProtection="0"/>
    <xf numFmtId="178" fontId="56" fillId="0" borderId="0"/>
    <xf numFmtId="0" fontId="57" fillId="0" borderId="0"/>
    <xf numFmtId="0" fontId="58" fillId="0" borderId="0"/>
    <xf numFmtId="0" fontId="6" fillId="32" borderId="13" applyNumberFormat="0" applyFont="0" applyAlignment="0" applyProtection="0"/>
    <xf numFmtId="0" fontId="6" fillId="32" borderId="13" applyNumberFormat="0" applyFont="0" applyAlignment="0" applyProtection="0"/>
    <xf numFmtId="0" fontId="6" fillId="32" borderId="13" applyNumberFormat="0" applyFont="0" applyAlignment="0" applyProtection="0"/>
    <xf numFmtId="0" fontId="6" fillId="32" borderId="13" applyNumberFormat="0" applyFont="0" applyAlignment="0" applyProtection="0"/>
    <xf numFmtId="0" fontId="6" fillId="32" borderId="13" applyNumberFormat="0" applyFont="0" applyAlignment="0" applyProtection="0"/>
    <xf numFmtId="0" fontId="6" fillId="32" borderId="13" applyNumberFormat="0" applyFont="0" applyAlignment="0" applyProtection="0"/>
    <xf numFmtId="0" fontId="6" fillId="32" borderId="13" applyNumberFormat="0" applyFont="0" applyAlignment="0" applyProtection="0"/>
    <xf numFmtId="0" fontId="6" fillId="32" borderId="13" applyNumberFormat="0" applyFont="0" applyAlignment="0" applyProtection="0"/>
    <xf numFmtId="0" fontId="6" fillId="32" borderId="13" applyNumberFormat="0" applyFont="0" applyAlignment="0" applyProtection="0"/>
    <xf numFmtId="0" fontId="6" fillId="32" borderId="13" applyNumberFormat="0" applyFont="0" applyAlignment="0" applyProtection="0"/>
    <xf numFmtId="0" fontId="6" fillId="32" borderId="13" applyNumberFormat="0" applyFont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4" fillId="41" borderId="7" applyNumberFormat="0" applyAlignment="0" applyProtection="0"/>
    <xf numFmtId="10" fontId="4" fillId="0" borderId="0" applyFont="0" applyFill="0" applyBorder="0" applyAlignment="0" applyProtection="0"/>
    <xf numFmtId="4" fontId="59" fillId="0" borderId="0" applyFont="0" applyFill="0" applyBorder="0" applyProtection="0">
      <alignment horizontal="right" vertical="top" wrapText="1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12" fillId="19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12" fillId="4" borderId="0">
      <alignment horizontal="center" vertical="center"/>
    </xf>
    <xf numFmtId="0" fontId="60" fillId="47" borderId="0">
      <alignment horizontal="right" vertical="center"/>
    </xf>
    <xf numFmtId="0" fontId="60" fillId="47" borderId="0">
      <alignment horizontal="right" vertical="center"/>
    </xf>
    <xf numFmtId="0" fontId="60" fillId="47" borderId="0">
      <alignment horizontal="right" vertical="center"/>
    </xf>
    <xf numFmtId="0" fontId="60" fillId="47" borderId="0">
      <alignment horizontal="left" vertical="top"/>
    </xf>
    <xf numFmtId="0" fontId="60" fillId="47" borderId="0">
      <alignment horizontal="right" vertical="center"/>
    </xf>
    <xf numFmtId="0" fontId="12" fillId="19" borderId="0">
      <alignment horizontal="right" vertical="center"/>
    </xf>
    <xf numFmtId="0" fontId="60" fillId="47" borderId="0">
      <alignment horizontal="right" vertical="center"/>
    </xf>
    <xf numFmtId="0" fontId="60" fillId="47" borderId="0">
      <alignment horizontal="right" vertical="center"/>
    </xf>
    <xf numFmtId="0" fontId="60" fillId="47" borderId="0">
      <alignment horizontal="right" vertical="center"/>
    </xf>
    <xf numFmtId="0" fontId="60" fillId="47" borderId="0">
      <alignment horizontal="right" vertical="center"/>
    </xf>
    <xf numFmtId="0" fontId="60" fillId="47" borderId="0">
      <alignment horizontal="right" vertical="center"/>
    </xf>
    <xf numFmtId="0" fontId="12" fillId="4" borderId="0">
      <alignment horizontal="left" vertical="top"/>
    </xf>
    <xf numFmtId="0" fontId="60" fillId="47" borderId="0">
      <alignment horizontal="left" vertical="center"/>
    </xf>
    <xf numFmtId="0" fontId="60" fillId="47" borderId="0">
      <alignment horizontal="center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12" fillId="19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12" fillId="4" borderId="0">
      <alignment horizontal="left" vertical="top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1" fillId="47" borderId="0">
      <alignment horizontal="left" vertical="center"/>
    </xf>
    <xf numFmtId="0" fontId="12" fillId="4" borderId="0">
      <alignment horizontal="center" vertical="center"/>
    </xf>
    <xf numFmtId="0" fontId="61" fillId="47" borderId="0">
      <alignment horizontal="left" vertical="center"/>
    </xf>
    <xf numFmtId="0" fontId="61" fillId="47" borderId="0">
      <alignment horizontal="left" vertical="center"/>
    </xf>
    <xf numFmtId="0" fontId="12" fillId="19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12" fillId="4" borderId="0">
      <alignment horizontal="left" vertical="center"/>
    </xf>
    <xf numFmtId="0" fontId="60" fillId="47" borderId="0">
      <alignment horizontal="left" vertical="center"/>
    </xf>
    <xf numFmtId="0" fontId="61" fillId="47" borderId="0">
      <alignment horizontal="left" vertical="center"/>
    </xf>
    <xf numFmtId="0" fontId="61" fillId="47" borderId="0">
      <alignment horizontal="left" vertical="center"/>
    </xf>
    <xf numFmtId="0" fontId="61" fillId="47" borderId="0">
      <alignment horizontal="left" vertical="center"/>
    </xf>
    <xf numFmtId="0" fontId="29" fillId="19" borderId="0">
      <alignment horizontal="left" vertical="center"/>
    </xf>
    <xf numFmtId="0" fontId="61" fillId="47" borderId="0">
      <alignment horizontal="left" vertical="center"/>
    </xf>
    <xf numFmtId="0" fontId="61" fillId="47" borderId="0">
      <alignment horizontal="left" vertical="center"/>
    </xf>
    <xf numFmtId="0" fontId="61" fillId="47" borderId="0">
      <alignment horizontal="left" vertical="center"/>
    </xf>
    <xf numFmtId="0" fontId="61" fillId="47" borderId="0">
      <alignment horizontal="left" vertical="center"/>
    </xf>
    <xf numFmtId="0" fontId="61" fillId="47" borderId="0">
      <alignment horizontal="left" vertical="center"/>
    </xf>
    <xf numFmtId="0" fontId="61" fillId="47" borderId="0">
      <alignment horizontal="left" vertical="center"/>
    </xf>
    <xf numFmtId="0" fontId="12" fillId="4" borderId="0">
      <alignment horizontal="right" vertical="center"/>
    </xf>
    <xf numFmtId="0" fontId="62" fillId="19" borderId="0">
      <alignment horizontal="left" vertical="top"/>
    </xf>
    <xf numFmtId="0" fontId="63" fillId="47" borderId="0">
      <alignment horizontal="left" vertical="top"/>
    </xf>
    <xf numFmtId="0" fontId="64" fillId="47" borderId="0">
      <alignment horizontal="left" vertical="top"/>
    </xf>
    <xf numFmtId="0" fontId="62" fillId="4" borderId="0">
      <alignment horizontal="left" vertical="top"/>
    </xf>
    <xf numFmtId="0" fontId="65" fillId="19" borderId="0">
      <alignment horizontal="center" vertical="top"/>
    </xf>
    <xf numFmtId="0" fontId="66" fillId="47" borderId="0">
      <alignment horizontal="center" vertical="top"/>
    </xf>
    <xf numFmtId="0" fontId="60" fillId="47" borderId="0">
      <alignment horizontal="center" vertical="top"/>
    </xf>
    <xf numFmtId="0" fontId="65" fillId="4" borderId="0">
      <alignment horizontal="center" vertical="top"/>
    </xf>
    <xf numFmtId="0" fontId="63" fillId="47" borderId="0">
      <alignment horizontal="left" vertical="top"/>
    </xf>
    <xf numFmtId="0" fontId="61" fillId="47" borderId="0">
      <alignment horizontal="left" vertical="center"/>
    </xf>
    <xf numFmtId="0" fontId="62" fillId="4" borderId="0">
      <alignment horizontal="left" vertical="top"/>
    </xf>
    <xf numFmtId="0" fontId="66" fillId="47" borderId="0">
      <alignment horizontal="left" vertical="top"/>
    </xf>
    <xf numFmtId="0" fontId="60" fillId="47" borderId="0">
      <alignment horizontal="center" vertical="center"/>
    </xf>
    <xf numFmtId="0" fontId="64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6" fillId="47" borderId="0">
      <alignment horizontal="center" vertical="center"/>
    </xf>
    <xf numFmtId="0" fontId="12" fillId="4" borderId="0">
      <alignment horizontal="center" vertical="center"/>
    </xf>
    <xf numFmtId="0" fontId="60" fillId="47" borderId="0">
      <alignment horizontal="center" vertical="center"/>
    </xf>
    <xf numFmtId="0" fontId="12" fillId="19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5" fillId="4" borderId="0">
      <alignment horizontal="center" vertical="center"/>
    </xf>
    <xf numFmtId="0" fontId="64" fillId="47" borderId="0">
      <alignment horizontal="center" vertical="center"/>
    </xf>
    <xf numFmtId="0" fontId="60" fillId="47" borderId="0">
      <alignment horizontal="left" vertical="top"/>
    </xf>
    <xf numFmtId="0" fontId="64" fillId="47" borderId="0">
      <alignment horizontal="center" vertical="center"/>
    </xf>
    <xf numFmtId="0" fontId="64" fillId="47" borderId="0">
      <alignment horizontal="center" vertical="center"/>
    </xf>
    <xf numFmtId="0" fontId="64" fillId="47" borderId="0">
      <alignment horizontal="center" vertical="center"/>
    </xf>
    <xf numFmtId="0" fontId="67" fillId="47" borderId="0">
      <alignment horizontal="center" vertical="center"/>
    </xf>
    <xf numFmtId="0" fontId="30" fillId="4" borderId="0">
      <alignment horizontal="center" vertical="center"/>
    </xf>
    <xf numFmtId="0" fontId="64" fillId="47" borderId="0">
      <alignment horizontal="center" vertical="center"/>
    </xf>
    <xf numFmtId="0" fontId="30" fillId="19" borderId="0">
      <alignment horizontal="center" vertical="center"/>
    </xf>
    <xf numFmtId="0" fontId="64" fillId="47" borderId="0">
      <alignment horizontal="center" vertical="center"/>
    </xf>
    <xf numFmtId="0" fontId="64" fillId="47" borderId="0">
      <alignment horizontal="center" vertical="center"/>
    </xf>
    <xf numFmtId="0" fontId="64" fillId="47" borderId="0">
      <alignment horizontal="center" vertical="center"/>
    </xf>
    <xf numFmtId="0" fontId="64" fillId="47" borderId="0">
      <alignment horizontal="center" vertical="center"/>
    </xf>
    <xf numFmtId="0" fontId="64" fillId="47" borderId="0">
      <alignment horizontal="center" vertical="center"/>
    </xf>
    <xf numFmtId="0" fontId="31" fillId="4" borderId="0">
      <alignment horizontal="center" vertical="center"/>
    </xf>
    <xf numFmtId="0" fontId="67" fillId="47" borderId="0">
      <alignment horizontal="center" vertical="center"/>
    </xf>
    <xf numFmtId="0" fontId="60" fillId="47" borderId="0">
      <alignment horizontal="left" vertical="top"/>
    </xf>
    <xf numFmtId="0" fontId="67" fillId="47" borderId="0">
      <alignment horizontal="center" vertical="center"/>
    </xf>
    <xf numFmtId="0" fontId="67" fillId="47" borderId="0">
      <alignment horizontal="center" vertical="center"/>
    </xf>
    <xf numFmtId="0" fontId="67" fillId="47" borderId="0">
      <alignment horizontal="center" vertical="center"/>
    </xf>
    <xf numFmtId="0" fontId="63" fillId="47" borderId="0">
      <alignment horizontal="center" vertical="center"/>
    </xf>
    <xf numFmtId="0" fontId="31" fillId="4" borderId="0">
      <alignment horizontal="center" vertical="center"/>
    </xf>
    <xf numFmtId="0" fontId="67" fillId="47" borderId="0">
      <alignment horizontal="center" vertical="center"/>
    </xf>
    <xf numFmtId="0" fontId="31" fillId="19" borderId="0">
      <alignment horizontal="center" vertical="center"/>
    </xf>
    <xf numFmtId="0" fontId="67" fillId="47" borderId="0">
      <alignment horizontal="center" vertical="center"/>
    </xf>
    <xf numFmtId="0" fontId="67" fillId="47" borderId="0">
      <alignment horizontal="center" vertical="center"/>
    </xf>
    <xf numFmtId="0" fontId="67" fillId="47" borderId="0">
      <alignment horizontal="center" vertical="center"/>
    </xf>
    <xf numFmtId="0" fontId="67" fillId="47" borderId="0">
      <alignment horizontal="center" vertical="center"/>
    </xf>
    <xf numFmtId="0" fontId="67" fillId="47" borderId="0">
      <alignment horizontal="center" vertical="center"/>
    </xf>
    <xf numFmtId="0" fontId="62" fillId="4" borderId="0">
      <alignment horizontal="center" vertical="center"/>
    </xf>
    <xf numFmtId="0" fontId="60" fillId="47" borderId="0">
      <alignment horizontal="center" vertical="center"/>
    </xf>
    <xf numFmtId="0" fontId="12" fillId="19" borderId="0">
      <alignment horizontal="center" vertical="center"/>
    </xf>
    <xf numFmtId="0" fontId="12" fillId="4" borderId="0">
      <alignment horizontal="center" vertical="center"/>
    </xf>
    <xf numFmtId="0" fontId="60" fillId="47" borderId="0">
      <alignment horizontal="center" vertical="center"/>
    </xf>
    <xf numFmtId="0" fontId="12" fillId="19" borderId="0">
      <alignment horizontal="center" vertical="center"/>
    </xf>
    <xf numFmtId="0" fontId="12" fillId="4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12" fillId="19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60" fillId="47" borderId="0">
      <alignment horizontal="center" vertical="center"/>
    </xf>
    <xf numFmtId="0" fontId="12" fillId="4" borderId="0">
      <alignment horizontal="center" vertical="top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12" fillId="19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12" fillId="4" borderId="0">
      <alignment horizontal="center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12" fillId="19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60" fillId="47" borderId="0">
      <alignment horizontal="left" vertical="center"/>
    </xf>
    <xf numFmtId="0" fontId="12" fillId="19" borderId="0">
      <alignment horizontal="left" vertical="center"/>
    </xf>
    <xf numFmtId="0" fontId="68" fillId="0" borderId="0" applyNumberFormat="0" applyFill="0" applyBorder="0" applyAlignment="0" applyProtection="0"/>
    <xf numFmtId="0" fontId="54" fillId="0" borderId="0"/>
    <xf numFmtId="0" fontId="69" fillId="0" borderId="0">
      <alignment horizontal="centerContinuous" vertical="center"/>
    </xf>
    <xf numFmtId="0" fontId="70" fillId="33" borderId="18" applyNumberFormat="0" applyFill="0" applyAlignment="0" applyProtection="0">
      <alignment vertical="top"/>
    </xf>
    <xf numFmtId="0" fontId="71" fillId="0" borderId="0">
      <alignment horizontal="centerContinuous" vertical="center"/>
    </xf>
    <xf numFmtId="0" fontId="19" fillId="0" borderId="19" applyNumberFormat="0" applyFill="0" applyAlignment="0" applyProtection="0"/>
    <xf numFmtId="3" fontId="72" fillId="0" borderId="0"/>
    <xf numFmtId="0" fontId="26" fillId="0" borderId="0" applyNumberFormat="0" applyFill="0" applyBorder="0" applyAlignment="0" applyProtection="0"/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3" borderId="0" applyNumberFormat="0" applyBorder="0" applyAlignment="0" applyProtection="0"/>
    <xf numFmtId="0" fontId="13" fillId="10" borderId="5" applyNumberFormat="0" applyAlignment="0" applyProtection="0"/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14" fillId="24" borderId="7" applyNumberFormat="0" applyAlignment="0" applyProtection="0"/>
    <xf numFmtId="0" fontId="15" fillId="24" borderId="5" applyNumberFormat="0" applyAlignment="0" applyProtection="0"/>
    <xf numFmtId="181" fontId="55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55" fillId="0" borderId="20" applyNumberFormat="0" applyFill="0" applyAlignment="0" applyProtection="0"/>
    <xf numFmtId="0" fontId="20" fillId="25" borderId="12" applyNumberFormat="0" applyAlignment="0" applyProtection="0"/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21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/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23" fillId="6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27" borderId="13" applyNumberFormat="0" applyFont="0" applyAlignment="0" applyProtection="0"/>
    <xf numFmtId="0" fontId="6" fillId="27" borderId="13" applyNumberFormat="0" applyFont="0" applyAlignment="0" applyProtection="0"/>
    <xf numFmtId="0" fontId="6" fillId="27" borderId="13" applyNumberFormat="0" applyFont="0" applyAlignment="0" applyProtection="0"/>
    <xf numFmtId="0" fontId="6" fillId="27" borderId="13" applyNumberFormat="0" applyFont="0" applyAlignment="0" applyProtection="0"/>
    <xf numFmtId="0" fontId="6" fillId="27" borderId="13" applyNumberFormat="0" applyFont="0" applyAlignment="0" applyProtection="0"/>
    <xf numFmtId="0" fontId="6" fillId="27" borderId="13" applyNumberFormat="0" applyFont="0" applyAlignment="0" applyProtection="0"/>
    <xf numFmtId="0" fontId="6" fillId="27" borderId="13" applyNumberFormat="0" applyFont="0" applyAlignment="0" applyProtection="0"/>
    <xf numFmtId="0" fontId="6" fillId="27" borderId="13" applyNumberFormat="0" applyFont="0" applyAlignment="0" applyProtection="0"/>
    <xf numFmtId="0" fontId="6" fillId="27" borderId="13" applyNumberFormat="0" applyFont="0" applyAlignment="0" applyProtection="0"/>
    <xf numFmtId="0" fontId="6" fillId="27" borderId="13" applyNumberFormat="0" applyFont="0" applyAlignment="0" applyProtection="0"/>
    <xf numFmtId="0" fontId="6" fillId="27" borderId="13" applyNumberFormat="0" applyFont="0" applyAlignment="0" applyProtection="0"/>
    <xf numFmtId="0" fontId="6" fillId="27" borderId="13" applyNumberFormat="0" applyFont="0" applyAlignment="0" applyProtection="0"/>
    <xf numFmtId="0" fontId="6" fillId="27" borderId="13" applyNumberFormat="0" applyFont="0" applyAlignment="0" applyProtection="0"/>
    <xf numFmtId="0" fontId="6" fillId="27" borderId="13" applyNumberFormat="0" applyFont="0" applyAlignment="0" applyProtection="0"/>
    <xf numFmtId="0" fontId="6" fillId="27" borderId="13" applyNumberFormat="0" applyFont="0" applyAlignment="0" applyProtection="0"/>
    <xf numFmtId="0" fontId="6" fillId="27" borderId="13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25" fillId="0" borderId="1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justify"/>
    </xf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5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2" fontId="55" fillId="0" borderId="0" applyFill="0" applyBorder="0" applyAlignment="0" applyProtection="0"/>
    <xf numFmtId="16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83" fontId="32" fillId="0" borderId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32" fillId="0" borderId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7" fillId="7" borderId="0" applyNumberFormat="0" applyBorder="0" applyAlignment="0" applyProtection="0"/>
    <xf numFmtId="0" fontId="6" fillId="0" borderId="0" applyFont="0" applyFill="0" applyBorder="0" applyAlignment="0"/>
    <xf numFmtId="3" fontId="72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5" fillId="0" borderId="0"/>
    <xf numFmtId="0" fontId="4" fillId="0" borderId="0"/>
    <xf numFmtId="0" fontId="8" fillId="0" borderId="0"/>
    <xf numFmtId="0" fontId="28" fillId="0" borderId="0"/>
    <xf numFmtId="0" fontId="100" fillId="0" borderId="0"/>
    <xf numFmtId="0" fontId="4" fillId="0" borderId="0"/>
    <xf numFmtId="0" fontId="102" fillId="0" borderId="0"/>
    <xf numFmtId="0" fontId="5" fillId="0" borderId="0"/>
    <xf numFmtId="167" fontId="4" fillId="0" borderId="0" applyFont="0" applyFill="0" applyBorder="0" applyAlignment="0" applyProtection="0"/>
    <xf numFmtId="43" fontId="28" fillId="0" borderId="0" applyFont="0" applyFill="0" applyBorder="0" applyAlignment="0" applyProtection="0"/>
  </cellStyleXfs>
  <cellXfs count="458">
    <xf numFmtId="0" fontId="0" fillId="0" borderId="0" xfId="0"/>
    <xf numFmtId="0" fontId="6" fillId="0" borderId="0" xfId="2"/>
    <xf numFmtId="0" fontId="4" fillId="0" borderId="0" xfId="863" applyFont="1" applyAlignment="1">
      <alignment wrapText="1"/>
    </xf>
    <xf numFmtId="0" fontId="78" fillId="0" borderId="0" xfId="0" applyFont="1"/>
    <xf numFmtId="0" fontId="78" fillId="0" borderId="27" xfId="0" applyFont="1" applyBorder="1" applyAlignment="1">
      <alignment horizontal="center" vertical="center" wrapText="1"/>
    </xf>
    <xf numFmtId="0" fontId="78" fillId="0" borderId="27" xfId="0" applyFont="1" applyBorder="1" applyAlignment="1">
      <alignment horizontal="center" vertical="center"/>
    </xf>
    <xf numFmtId="185" fontId="78" fillId="0" borderId="27" xfId="0" applyNumberFormat="1" applyFont="1" applyBorder="1" applyAlignment="1">
      <alignment horizontal="center" vertical="center" wrapText="1"/>
    </xf>
    <xf numFmtId="185" fontId="78" fillId="0" borderId="27" xfId="0" applyNumberFormat="1" applyFont="1" applyFill="1" applyBorder="1" applyAlignment="1">
      <alignment horizontal="center" vertical="center" wrapText="1"/>
    </xf>
    <xf numFmtId="185" fontId="78" fillId="0" borderId="0" xfId="0" applyNumberFormat="1" applyFont="1"/>
    <xf numFmtId="0" fontId="80" fillId="0" borderId="27" xfId="0" applyFont="1" applyBorder="1" applyAlignment="1">
      <alignment horizontal="left" vertical="center" wrapText="1"/>
    </xf>
    <xf numFmtId="185" fontId="80" fillId="0" borderId="27" xfId="0" applyNumberFormat="1" applyFont="1" applyBorder="1" applyAlignment="1">
      <alignment horizontal="center" vertical="center" wrapText="1"/>
    </xf>
    <xf numFmtId="0" fontId="80" fillId="0" borderId="27" xfId="0" applyFont="1" applyBorder="1" applyAlignment="1">
      <alignment horizontal="center" vertical="center" wrapText="1"/>
    </xf>
    <xf numFmtId="0" fontId="78" fillId="0" borderId="27" xfId="0" applyFont="1" applyBorder="1" applyAlignment="1">
      <alignment horizontal="left" vertical="center" wrapText="1"/>
    </xf>
    <xf numFmtId="0" fontId="80" fillId="0" borderId="0" xfId="0" applyFont="1" applyBorder="1" applyAlignment="1">
      <alignment horizontal="left" vertical="center" wrapText="1"/>
    </xf>
    <xf numFmtId="4" fontId="80" fillId="0" borderId="0" xfId="0" applyNumberFormat="1" applyFont="1" applyBorder="1" applyAlignment="1">
      <alignment horizontal="center" vertical="center" wrapText="1"/>
    </xf>
    <xf numFmtId="185" fontId="80" fillId="0" borderId="0" xfId="0" applyNumberFormat="1" applyFont="1" applyBorder="1" applyAlignment="1">
      <alignment horizontal="center" vertical="center" wrapText="1"/>
    </xf>
    <xf numFmtId="0" fontId="80" fillId="0" borderId="0" xfId="0" applyFont="1" applyBorder="1" applyAlignment="1">
      <alignment horizontal="center" vertical="center" wrapText="1"/>
    </xf>
    <xf numFmtId="186" fontId="78" fillId="0" borderId="0" xfId="0" applyNumberFormat="1" applyFont="1"/>
    <xf numFmtId="0" fontId="80" fillId="0" borderId="0" xfId="0" applyFont="1" applyAlignment="1">
      <alignment vertical="center"/>
    </xf>
    <xf numFmtId="0" fontId="78" fillId="0" borderId="0" xfId="0" applyFont="1" applyAlignment="1"/>
    <xf numFmtId="0" fontId="80" fillId="0" borderId="0" xfId="0" applyFont="1" applyAlignment="1">
      <alignment vertical="center" wrapText="1"/>
    </xf>
    <xf numFmtId="0" fontId="78" fillId="0" borderId="0" xfId="0" applyFont="1" applyAlignment="1">
      <alignment vertical="top"/>
    </xf>
    <xf numFmtId="0" fontId="78" fillId="0" borderId="0" xfId="0" applyFont="1" applyAlignment="1">
      <alignment vertical="center"/>
    </xf>
    <xf numFmtId="0" fontId="78" fillId="0" borderId="0" xfId="0" applyFont="1" applyAlignment="1">
      <alignment vertical="center" wrapText="1"/>
    </xf>
    <xf numFmtId="0" fontId="78" fillId="0" borderId="0" xfId="0" applyFont="1" applyAlignment="1">
      <alignment horizontal="left" vertical="center"/>
    </xf>
    <xf numFmtId="0" fontId="79" fillId="0" borderId="0" xfId="0" applyFont="1"/>
    <xf numFmtId="0" fontId="81" fillId="0" borderId="0" xfId="0" applyFont="1" applyAlignment="1">
      <alignment horizontal="right" vertical="center"/>
    </xf>
    <xf numFmtId="0" fontId="81" fillId="0" borderId="0" xfId="0" applyFont="1" applyAlignment="1">
      <alignment vertical="center"/>
    </xf>
    <xf numFmtId="0" fontId="81" fillId="0" borderId="0" xfId="0" applyFont="1" applyAlignment="1">
      <alignment horizontal="right"/>
    </xf>
    <xf numFmtId="0" fontId="78" fillId="0" borderId="0" xfId="0" applyFont="1" applyBorder="1" applyAlignment="1">
      <alignment vertical="top"/>
    </xf>
    <xf numFmtId="0" fontId="78" fillId="0" borderId="0" xfId="0" applyFont="1" applyBorder="1" applyAlignment="1">
      <alignment vertical="top" wrapText="1"/>
    </xf>
    <xf numFmtId="0" fontId="81" fillId="0" borderId="27" xfId="0" applyFont="1" applyFill="1" applyBorder="1" applyAlignment="1">
      <alignment vertical="center" wrapText="1"/>
    </xf>
    <xf numFmtId="0" fontId="78" fillId="0" borderId="27" xfId="0" applyFont="1" applyBorder="1" applyAlignment="1">
      <alignment vertical="center" wrapText="1"/>
    </xf>
    <xf numFmtId="0" fontId="78" fillId="0" borderId="27" xfId="0" applyFont="1" applyBorder="1" applyAlignment="1">
      <alignment vertical="center"/>
    </xf>
    <xf numFmtId="0" fontId="78" fillId="0" borderId="0" xfId="0" applyFont="1" applyBorder="1" applyAlignment="1">
      <alignment vertical="center"/>
    </xf>
    <xf numFmtId="0" fontId="81" fillId="0" borderId="0" xfId="0" applyFont="1"/>
    <xf numFmtId="0" fontId="81" fillId="2" borderId="0" xfId="4" applyFont="1" applyFill="1" applyBorder="1" applyAlignment="1">
      <alignment horizontal="left"/>
    </xf>
    <xf numFmtId="0" fontId="81" fillId="0" borderId="0" xfId="4" applyFont="1" applyFill="1" applyBorder="1"/>
    <xf numFmtId="0" fontId="83" fillId="0" borderId="0" xfId="4" applyFont="1" applyFill="1" applyBorder="1"/>
    <xf numFmtId="0" fontId="81" fillId="0" borderId="0" xfId="4" applyFont="1" applyFill="1"/>
    <xf numFmtId="3" fontId="81" fillId="0" borderId="0" xfId="4" applyNumberFormat="1" applyFont="1" applyFill="1" applyAlignment="1">
      <alignment horizontal="center" vertical="center" wrapText="1"/>
    </xf>
    <xf numFmtId="3" fontId="81" fillId="0" borderId="0" xfId="4" applyNumberFormat="1" applyFont="1" applyFill="1" applyAlignment="1">
      <alignment horizontal="center"/>
    </xf>
    <xf numFmtId="0" fontId="81" fillId="0" borderId="0" xfId="4" applyFont="1" applyAlignment="1"/>
    <xf numFmtId="0" fontId="81" fillId="2" borderId="0" xfId="600" applyFont="1" applyFill="1" applyAlignment="1">
      <alignment vertical="center"/>
    </xf>
    <xf numFmtId="0" fontId="81" fillId="2" borderId="0" xfId="0" applyFont="1" applyFill="1" applyAlignment="1">
      <alignment horizontal="center" vertical="center"/>
    </xf>
    <xf numFmtId="0" fontId="83" fillId="2" borderId="0" xfId="0" applyFont="1" applyFill="1" applyAlignment="1">
      <alignment horizontal="center" vertical="center"/>
    </xf>
    <xf numFmtId="0" fontId="81" fillId="2" borderId="0" xfId="0" applyFont="1" applyFill="1" applyAlignment="1">
      <alignment horizontal="right" vertical="center"/>
    </xf>
    <xf numFmtId="0" fontId="81" fillId="2" borderId="0" xfId="0" applyFont="1" applyFill="1" applyAlignment="1">
      <alignment vertical="center"/>
    </xf>
    <xf numFmtId="0" fontId="78" fillId="0" borderId="0" xfId="0" applyFont="1" applyAlignment="1">
      <alignment horizontal="center" vertical="center"/>
    </xf>
    <xf numFmtId="0" fontId="81" fillId="0" borderId="0" xfId="4" applyFont="1" applyAlignment="1">
      <alignment horizontal="right"/>
    </xf>
    <xf numFmtId="0" fontId="81" fillId="0" borderId="0" xfId="2" applyFont="1" applyAlignment="1">
      <alignment horizontal="right"/>
    </xf>
    <xf numFmtId="0" fontId="78" fillId="0" borderId="0" xfId="632" applyFont="1" applyAlignment="1"/>
    <xf numFmtId="0" fontId="82" fillId="0" borderId="0" xfId="629" applyFont="1" applyFill="1" applyBorder="1" applyAlignment="1">
      <alignment vertical="center"/>
    </xf>
    <xf numFmtId="0" fontId="78" fillId="0" borderId="0" xfId="629" applyFont="1" applyFill="1"/>
    <xf numFmtId="0" fontId="81" fillId="0" borderId="0" xfId="629" applyFont="1" applyFill="1" applyBorder="1" applyAlignment="1">
      <alignment vertical="top"/>
    </xf>
    <xf numFmtId="0" fontId="81" fillId="0" borderId="0" xfId="629" applyFont="1" applyFill="1" applyBorder="1" applyAlignment="1"/>
    <xf numFmtId="0" fontId="78" fillId="0" borderId="0" xfId="632" applyFont="1" applyAlignment="1">
      <alignment vertical="top"/>
    </xf>
    <xf numFmtId="0" fontId="78" fillId="0" borderId="0" xfId="629" applyFont="1" applyFill="1" applyAlignment="1">
      <alignment vertical="top"/>
    </xf>
    <xf numFmtId="0" fontId="81" fillId="2" borderId="0" xfId="0" applyFont="1" applyFill="1" applyBorder="1" applyAlignment="1">
      <alignment horizontal="left" vertical="center"/>
    </xf>
    <xf numFmtId="0" fontId="78" fillId="0" borderId="0" xfId="629" applyFont="1" applyFill="1" applyAlignment="1">
      <alignment horizontal="right"/>
    </xf>
    <xf numFmtId="0" fontId="81" fillId="0" borderId="0" xfId="632" applyFont="1" applyAlignment="1"/>
    <xf numFmtId="0" fontId="81" fillId="0" borderId="0" xfId="4" applyFont="1" applyFill="1" applyAlignment="1">
      <alignment horizontal="center" vertical="center" wrapText="1"/>
    </xf>
    <xf numFmtId="0" fontId="81" fillId="0" borderId="0" xfId="4" applyFont="1" applyFill="1" applyAlignment="1">
      <alignment horizontal="left" vertical="center" wrapText="1"/>
    </xf>
    <xf numFmtId="0" fontId="81" fillId="0" borderId="0" xfId="0" applyFont="1" applyBorder="1" applyAlignment="1">
      <alignment horizontal="center" vertical="center"/>
    </xf>
    <xf numFmtId="0" fontId="82" fillId="0" borderId="0" xfId="4" applyFont="1" applyFill="1" applyAlignment="1">
      <alignment vertical="center"/>
    </xf>
    <xf numFmtId="0" fontId="81" fillId="0" borderId="0" xfId="4" applyFont="1" applyFill="1" applyAlignment="1">
      <alignment vertical="center"/>
    </xf>
    <xf numFmtId="0" fontId="84" fillId="0" borderId="0" xfId="4" applyFont="1" applyFill="1" applyAlignment="1">
      <alignment vertical="center"/>
    </xf>
    <xf numFmtId="0" fontId="81" fillId="0" borderId="0" xfId="0" applyFont="1" applyBorder="1" applyAlignment="1">
      <alignment horizontal="center" vertical="center" wrapText="1"/>
    </xf>
    <xf numFmtId="0" fontId="85" fillId="2" borderId="0" xfId="4" applyFont="1" applyFill="1" applyBorder="1" applyAlignment="1">
      <alignment horizontal="left"/>
    </xf>
    <xf numFmtId="0" fontId="82" fillId="0" borderId="1" xfId="4" applyFont="1" applyFill="1" applyBorder="1" applyAlignment="1">
      <alignment horizontal="center" vertical="center" wrapText="1"/>
    </xf>
    <xf numFmtId="0" fontId="81" fillId="0" borderId="1" xfId="4" applyFont="1" applyFill="1" applyBorder="1" applyAlignment="1">
      <alignment horizontal="center" vertical="center"/>
    </xf>
    <xf numFmtId="0" fontId="81" fillId="0" borderId="1" xfId="4" applyFont="1" applyFill="1" applyBorder="1" applyAlignment="1">
      <alignment vertical="center" wrapText="1"/>
    </xf>
    <xf numFmtId="3" fontId="81" fillId="0" borderId="1" xfId="4" applyNumberFormat="1" applyFont="1" applyFill="1" applyBorder="1" applyAlignment="1">
      <alignment horizontal="center" vertical="center" wrapText="1"/>
    </xf>
    <xf numFmtId="4" fontId="83" fillId="2" borderId="1" xfId="4" applyNumberFormat="1" applyFont="1" applyFill="1" applyBorder="1" applyAlignment="1">
      <alignment horizontal="center" vertical="center" wrapText="1"/>
    </xf>
    <xf numFmtId="3" fontId="83" fillId="0" borderId="1" xfId="4" applyNumberFormat="1" applyFont="1" applyFill="1" applyBorder="1" applyAlignment="1">
      <alignment horizontal="center" vertical="center" wrapText="1"/>
    </xf>
    <xf numFmtId="4" fontId="83" fillId="0" borderId="1" xfId="4" applyNumberFormat="1" applyFont="1" applyFill="1" applyBorder="1" applyAlignment="1">
      <alignment horizontal="center" vertical="center" wrapText="1"/>
    </xf>
    <xf numFmtId="0" fontId="81" fillId="0" borderId="1" xfId="863" applyFont="1" applyBorder="1" applyAlignment="1">
      <alignment horizontal="left" vertical="center" wrapText="1"/>
    </xf>
    <xf numFmtId="0" fontId="82" fillId="0" borderId="24" xfId="4" applyFont="1" applyFill="1" applyBorder="1" applyAlignment="1">
      <alignment vertical="center" wrapText="1"/>
    </xf>
    <xf numFmtId="3" fontId="82" fillId="0" borderId="1" xfId="4" applyNumberFormat="1" applyFont="1" applyFill="1" applyBorder="1" applyAlignment="1">
      <alignment horizontal="center" vertical="center" wrapText="1"/>
    </xf>
    <xf numFmtId="4" fontId="82" fillId="0" borderId="1" xfId="4" applyNumberFormat="1" applyFont="1" applyFill="1" applyBorder="1" applyAlignment="1">
      <alignment horizontal="center" vertical="center" wrapText="1"/>
    </xf>
    <xf numFmtId="0" fontId="81" fillId="2" borderId="1" xfId="4" applyFont="1" applyFill="1" applyBorder="1"/>
    <xf numFmtId="4" fontId="81" fillId="2" borderId="1" xfId="4" applyNumberFormat="1" applyFont="1" applyFill="1" applyBorder="1" applyAlignment="1">
      <alignment horizontal="center" vertical="center" wrapText="1"/>
    </xf>
    <xf numFmtId="4" fontId="82" fillId="2" borderId="1" xfId="4" applyNumberFormat="1" applyFont="1" applyFill="1" applyBorder="1" applyAlignment="1">
      <alignment horizontal="center" vertical="center" wrapText="1"/>
    </xf>
    <xf numFmtId="4" fontId="82" fillId="2" borderId="0" xfId="4" applyNumberFormat="1" applyFont="1" applyFill="1" applyBorder="1" applyAlignment="1">
      <alignment horizontal="center" vertical="center" wrapText="1"/>
    </xf>
    <xf numFmtId="3" fontId="81" fillId="0" borderId="0" xfId="4" applyNumberFormat="1" applyFont="1" applyFill="1" applyAlignment="1">
      <alignment horizontal="center" vertical="center"/>
    </xf>
    <xf numFmtId="0" fontId="81" fillId="0" borderId="0" xfId="4" applyFont="1" applyFill="1" applyBorder="1" applyAlignment="1">
      <alignment vertical="center"/>
    </xf>
    <xf numFmtId="0" fontId="81" fillId="0" borderId="0" xfId="4" applyFont="1" applyAlignment="1">
      <alignment vertical="center"/>
    </xf>
    <xf numFmtId="0" fontId="78" fillId="0" borderId="0" xfId="0" applyFont="1" applyAlignment="1">
      <alignment horizontal="right"/>
    </xf>
    <xf numFmtId="0" fontId="78" fillId="0" borderId="0" xfId="4" applyFont="1" applyFill="1" applyAlignment="1">
      <alignment horizontal="right"/>
    </xf>
    <xf numFmtId="0" fontId="82" fillId="0" borderId="0" xfId="600" applyFont="1" applyAlignment="1">
      <alignment horizontal="left" vertical="top"/>
    </xf>
    <xf numFmtId="0" fontId="82" fillId="0" borderId="0" xfId="4" applyFont="1" applyFill="1" applyBorder="1" applyAlignment="1">
      <alignment horizontal="left" vertical="center"/>
    </xf>
    <xf numFmtId="0" fontId="81" fillId="0" borderId="0" xfId="4" applyFont="1" applyFill="1" applyBorder="1" applyAlignment="1">
      <alignment horizontal="left" vertical="top"/>
    </xf>
    <xf numFmtId="0" fontId="86" fillId="0" borderId="0" xfId="0" applyNumberFormat="1" applyFont="1" applyFill="1" applyBorder="1" applyAlignment="1" applyProtection="1"/>
    <xf numFmtId="0" fontId="81" fillId="0" borderId="0" xfId="4" applyFont="1" applyFill="1" applyBorder="1" applyAlignment="1">
      <alignment horizontal="left"/>
    </xf>
    <xf numFmtId="0" fontId="86" fillId="0" borderId="0" xfId="0" applyNumberFormat="1" applyFont="1" applyFill="1" applyBorder="1" applyAlignment="1" applyProtection="1">
      <alignment vertical="top"/>
    </xf>
    <xf numFmtId="0" fontId="81" fillId="2" borderId="0" xfId="0" applyFont="1" applyFill="1" applyAlignment="1"/>
    <xf numFmtId="0" fontId="78" fillId="0" borderId="0" xfId="4" applyFont="1" applyFill="1" applyAlignment="1">
      <alignment horizontal="left"/>
    </xf>
    <xf numFmtId="0" fontId="81" fillId="0" borderId="0" xfId="0" applyFont="1" applyFill="1" applyBorder="1" applyAlignment="1">
      <alignment vertical="center"/>
    </xf>
    <xf numFmtId="0" fontId="81" fillId="0" borderId="0" xfId="0" applyFont="1" applyFill="1" applyAlignment="1">
      <alignment horizontal="centerContinuous"/>
    </xf>
    <xf numFmtId="0" fontId="81" fillId="0" borderId="0" xfId="0" applyFont="1" applyFill="1" applyBorder="1"/>
    <xf numFmtId="0" fontId="83" fillId="0" borderId="0" xfId="0" applyFont="1" applyFill="1" applyBorder="1" applyAlignment="1">
      <alignment horizontal="right"/>
    </xf>
    <xf numFmtId="0" fontId="81" fillId="0" borderId="27" xfId="0" applyFont="1" applyFill="1" applyBorder="1" applyAlignment="1">
      <alignment horizontal="center" vertical="center" wrapText="1"/>
    </xf>
    <xf numFmtId="0" fontId="81" fillId="0" borderId="27" xfId="0" applyFont="1" applyFill="1" applyBorder="1" applyAlignment="1">
      <alignment horizontal="center" vertical="center"/>
    </xf>
    <xf numFmtId="0" fontId="81" fillId="2" borderId="27" xfId="0" applyFont="1" applyFill="1" applyBorder="1" applyAlignment="1">
      <alignment vertical="center" wrapText="1"/>
    </xf>
    <xf numFmtId="4" fontId="81" fillId="2" borderId="27" xfId="0" applyNumberFormat="1" applyFont="1" applyFill="1" applyBorder="1" applyAlignment="1">
      <alignment horizontal="center" vertical="center" wrapText="1"/>
    </xf>
    <xf numFmtId="4" fontId="82" fillId="0" borderId="27" xfId="0" applyNumberFormat="1" applyFont="1" applyFill="1" applyBorder="1" applyAlignment="1">
      <alignment horizontal="center" vertical="center"/>
    </xf>
    <xf numFmtId="0" fontId="82" fillId="0" borderId="27" xfId="0" applyFont="1" applyFill="1" applyBorder="1" applyAlignment="1">
      <alignment horizontal="center" vertical="center"/>
    </xf>
    <xf numFmtId="49" fontId="82" fillId="0" borderId="27" xfId="0" applyNumberFormat="1" applyFont="1" applyFill="1" applyBorder="1" applyAlignment="1">
      <alignment horizontal="center" vertical="center" wrapText="1"/>
    </xf>
    <xf numFmtId="49" fontId="82" fillId="0" borderId="27" xfId="0" applyNumberFormat="1" applyFont="1" applyBorder="1" applyAlignment="1">
      <alignment horizontal="left" vertical="center" wrapText="1"/>
    </xf>
    <xf numFmtId="4" fontId="82" fillId="0" borderId="27" xfId="0" applyNumberFormat="1" applyFont="1" applyFill="1" applyBorder="1" applyAlignment="1">
      <alignment horizontal="center" vertical="center" wrapText="1"/>
    </xf>
    <xf numFmtId="0" fontId="81" fillId="0" borderId="27" xfId="0" applyFont="1" applyFill="1" applyBorder="1" applyAlignment="1">
      <alignment horizontal="left" vertical="center"/>
    </xf>
    <xf numFmtId="4" fontId="81" fillId="0" borderId="27" xfId="0" applyNumberFormat="1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center"/>
    </xf>
    <xf numFmtId="0" fontId="81" fillId="0" borderId="0" xfId="0" applyFont="1" applyFill="1" applyBorder="1" applyAlignment="1">
      <alignment horizontal="left"/>
    </xf>
    <xf numFmtId="0" fontId="81" fillId="0" borderId="0" xfId="0" applyFont="1" applyFill="1"/>
    <xf numFmtId="0" fontId="81" fillId="0" borderId="4" xfId="0" applyFont="1" applyBorder="1"/>
    <xf numFmtId="0" fontId="81" fillId="0" borderId="0" xfId="0" applyFont="1" applyFill="1" applyBorder="1" applyAlignment="1">
      <alignment horizontal="center"/>
    </xf>
    <xf numFmtId="49" fontId="82" fillId="0" borderId="0" xfId="0" applyNumberFormat="1" applyFont="1" applyAlignment="1">
      <alignment horizontal="left" vertical="top"/>
    </xf>
    <xf numFmtId="0" fontId="4" fillId="0" borderId="0" xfId="597" applyFont="1"/>
    <xf numFmtId="0" fontId="4" fillId="0" borderId="0" xfId="597" applyFont="1" applyFill="1"/>
    <xf numFmtId="0" fontId="4" fillId="0" borderId="0" xfId="597" applyFont="1" applyFill="1" applyBorder="1"/>
    <xf numFmtId="0" fontId="4" fillId="0" borderId="0" xfId="4" applyFont="1" applyFill="1" applyAlignment="1">
      <alignment horizontal="right"/>
    </xf>
    <xf numFmtId="0" fontId="4" fillId="0" borderId="0" xfId="4" applyFont="1" applyAlignment="1">
      <alignment horizontal="right"/>
    </xf>
    <xf numFmtId="0" fontId="76" fillId="0" borderId="0" xfId="597" applyFont="1" applyFill="1" applyBorder="1" applyAlignment="1">
      <alignment vertical="center"/>
    </xf>
    <xf numFmtId="0" fontId="76" fillId="0" borderId="0" xfId="597" applyFont="1" applyFill="1" applyAlignment="1">
      <alignment horizontal="left" vertical="center"/>
    </xf>
    <xf numFmtId="0" fontId="76" fillId="0" borderId="0" xfId="597" applyFont="1" applyFill="1" applyAlignment="1">
      <alignment vertical="center"/>
    </xf>
    <xf numFmtId="0" fontId="4" fillId="0" borderId="0" xfId="597" applyFont="1" applyFill="1" applyAlignment="1">
      <alignment wrapText="1"/>
    </xf>
    <xf numFmtId="0" fontId="4" fillId="0" borderId="0" xfId="597" applyFont="1" applyFill="1" applyAlignment="1">
      <alignment vertical="top" wrapText="1"/>
    </xf>
    <xf numFmtId="0" fontId="4" fillId="0" borderId="0" xfId="597" applyFont="1" applyFill="1" applyAlignment="1">
      <alignment horizontal="left"/>
    </xf>
    <xf numFmtId="0" fontId="4" fillId="0" borderId="0" xfId="597" applyFont="1" applyFill="1" applyBorder="1" applyAlignment="1">
      <alignment horizontal="right"/>
    </xf>
    <xf numFmtId="0" fontId="81" fillId="0" borderId="0" xfId="0" applyFont="1" applyAlignment="1">
      <alignment horizontal="left"/>
    </xf>
    <xf numFmtId="0" fontId="81" fillId="0" borderId="0" xfId="0" applyFont="1" applyFill="1" applyAlignment="1">
      <alignment horizontal="right" vertical="top"/>
    </xf>
    <xf numFmtId="0" fontId="81" fillId="0" borderId="0" xfId="0" applyFont="1" applyAlignment="1"/>
    <xf numFmtId="0" fontId="82" fillId="0" borderId="0" xfId="0" applyFont="1" applyAlignment="1">
      <alignment vertical="top"/>
    </xf>
    <xf numFmtId="0" fontId="82" fillId="0" borderId="0" xfId="0" applyFont="1"/>
    <xf numFmtId="0" fontId="81" fillId="0" borderId="0" xfId="0" applyFont="1" applyAlignment="1">
      <alignment vertical="top" wrapText="1"/>
    </xf>
    <xf numFmtId="0" fontId="81" fillId="0" borderId="0" xfId="2" applyFont="1" applyAlignment="1">
      <alignment horizontal="left"/>
    </xf>
    <xf numFmtId="0" fontId="81" fillId="0" borderId="0" xfId="0" applyFont="1" applyAlignment="1">
      <alignment horizontal="left" vertical="top"/>
    </xf>
    <xf numFmtId="0" fontId="81" fillId="0" borderId="0" xfId="0" applyFont="1" applyAlignment="1">
      <alignment horizontal="left" vertical="top" wrapText="1"/>
    </xf>
    <xf numFmtId="0" fontId="81" fillId="0" borderId="0" xfId="597" applyFont="1"/>
    <xf numFmtId="0" fontId="81" fillId="0" borderId="0" xfId="597" applyFont="1" applyFill="1"/>
    <xf numFmtId="0" fontId="81" fillId="0" borderId="0" xfId="597" applyFont="1" applyFill="1" applyBorder="1"/>
    <xf numFmtId="0" fontId="81" fillId="0" borderId="0" xfId="4" applyFont="1" applyFill="1" applyAlignment="1">
      <alignment horizontal="right"/>
    </xf>
    <xf numFmtId="0" fontId="82" fillId="0" borderId="0" xfId="597" applyFont="1" applyFill="1" applyBorder="1" applyAlignment="1">
      <alignment vertical="center"/>
    </xf>
    <xf numFmtId="0" fontId="82" fillId="0" borderId="0" xfId="597" applyFont="1" applyFill="1" applyAlignment="1">
      <alignment vertical="center"/>
    </xf>
    <xf numFmtId="0" fontId="81" fillId="0" borderId="0" xfId="597" applyFont="1" applyFill="1" applyAlignment="1">
      <alignment horizontal="left" vertical="top" wrapText="1"/>
    </xf>
    <xf numFmtId="0" fontId="81" fillId="0" borderId="0" xfId="597" applyFont="1" applyFill="1" applyAlignment="1">
      <alignment vertical="top" wrapText="1"/>
    </xf>
    <xf numFmtId="0" fontId="81" fillId="0" borderId="0" xfId="597" applyFont="1" applyFill="1" applyAlignment="1">
      <alignment horizontal="left"/>
    </xf>
    <xf numFmtId="0" fontId="81" fillId="0" borderId="0" xfId="597" applyFont="1" applyFill="1" applyBorder="1" applyAlignment="1">
      <alignment horizontal="right"/>
    </xf>
    <xf numFmtId="0" fontId="4" fillId="0" borderId="0" xfId="863" applyFont="1"/>
    <xf numFmtId="0" fontId="81" fillId="0" borderId="0" xfId="863" applyFont="1"/>
    <xf numFmtId="0" fontId="78" fillId="0" borderId="36" xfId="0" applyFont="1" applyBorder="1" applyAlignment="1">
      <alignment horizontal="center" vertical="center"/>
    </xf>
    <xf numFmtId="0" fontId="81" fillId="0" borderId="36" xfId="0" applyFont="1" applyFill="1" applyBorder="1" applyAlignment="1">
      <alignment vertical="center" wrapText="1"/>
    </xf>
    <xf numFmtId="185" fontId="78" fillId="0" borderId="36" xfId="0" applyNumberFormat="1" applyFont="1" applyBorder="1" applyAlignment="1">
      <alignment horizontal="center" vertical="center" wrapText="1"/>
    </xf>
    <xf numFmtId="185" fontId="78" fillId="0" borderId="36" xfId="0" applyNumberFormat="1" applyFont="1" applyFill="1" applyBorder="1" applyAlignment="1">
      <alignment horizontal="center" vertical="center" wrapText="1"/>
    </xf>
    <xf numFmtId="0" fontId="78" fillId="0" borderId="36" xfId="0" applyFont="1" applyBorder="1" applyAlignment="1">
      <alignment vertical="center" wrapText="1"/>
    </xf>
    <xf numFmtId="0" fontId="4" fillId="0" borderId="0" xfId="863" applyFont="1" applyAlignment="1">
      <alignment horizontal="right" vertical="top"/>
    </xf>
    <xf numFmtId="0" fontId="30" fillId="0" borderId="0" xfId="863" applyFont="1" applyAlignment="1">
      <alignment horizontal="right" vertical="top"/>
    </xf>
    <xf numFmtId="0" fontId="4" fillId="0" borderId="0" xfId="863" applyFont="1" applyAlignment="1">
      <alignment vertical="top" wrapText="1"/>
    </xf>
    <xf numFmtId="0" fontId="79" fillId="0" borderId="0" xfId="863" applyFont="1"/>
    <xf numFmtId="2" fontId="4" fillId="0" borderId="0" xfId="863" applyNumberFormat="1" applyFont="1" applyAlignment="1">
      <alignment horizontal="center"/>
    </xf>
    <xf numFmtId="0" fontId="4" fillId="0" borderId="0" xfId="863" applyFont="1" applyAlignment="1">
      <alignment horizontal="center"/>
    </xf>
    <xf numFmtId="0" fontId="4" fillId="0" borderId="0" xfId="867" applyFont="1" applyAlignment="1">
      <alignment horizontal="left"/>
    </xf>
    <xf numFmtId="0" fontId="88" fillId="0" borderId="0" xfId="863" applyFont="1" applyAlignment="1">
      <alignment horizontal="center"/>
    </xf>
    <xf numFmtId="0" fontId="41" fillId="0" borderId="0" xfId="863" applyFont="1"/>
    <xf numFmtId="0" fontId="79" fillId="0" borderId="0" xfId="863" applyFont="1" applyAlignment="1">
      <alignment horizontal="center"/>
    </xf>
    <xf numFmtId="0" fontId="81" fillId="2" borderId="0" xfId="0" applyFont="1" applyFill="1" applyAlignment="1">
      <alignment horizontal="center" vertical="center"/>
    </xf>
    <xf numFmtId="0" fontId="82" fillId="0" borderId="1" xfId="4" applyFont="1" applyFill="1" applyBorder="1" applyAlignment="1">
      <alignment horizontal="center" vertical="center" wrapText="1"/>
    </xf>
    <xf numFmtId="0" fontId="81" fillId="0" borderId="0" xfId="0" applyFont="1" applyBorder="1" applyAlignment="1">
      <alignment horizontal="center" vertical="center" wrapText="1"/>
    </xf>
    <xf numFmtId="0" fontId="81" fillId="0" borderId="0" xfId="4" applyFont="1" applyFill="1" applyAlignment="1">
      <alignment horizontal="left" vertical="center" wrapText="1"/>
    </xf>
    <xf numFmtId="3" fontId="81" fillId="0" borderId="37" xfId="4" applyNumberFormat="1" applyFont="1" applyFill="1" applyBorder="1" applyAlignment="1">
      <alignment horizontal="center" vertical="center" wrapText="1"/>
    </xf>
    <xf numFmtId="4" fontId="83" fillId="2" borderId="37" xfId="4" applyNumberFormat="1" applyFont="1" applyFill="1" applyBorder="1" applyAlignment="1">
      <alignment horizontal="center" vertical="center" wrapText="1"/>
    </xf>
    <xf numFmtId="3" fontId="83" fillId="0" borderId="37" xfId="4" applyNumberFormat="1" applyFont="1" applyFill="1" applyBorder="1" applyAlignment="1">
      <alignment horizontal="center" vertical="center" wrapText="1"/>
    </xf>
    <xf numFmtId="49" fontId="1" fillId="2" borderId="37" xfId="121" applyNumberFormat="1" applyFont="1" applyFill="1" applyBorder="1" applyAlignment="1">
      <alignment horizontal="center" vertical="center"/>
    </xf>
    <xf numFmtId="0" fontId="90" fillId="2" borderId="38" xfId="4" applyFont="1" applyFill="1" applyBorder="1" applyAlignment="1">
      <alignment vertical="center" wrapText="1"/>
    </xf>
    <xf numFmtId="3" fontId="1" fillId="2" borderId="37" xfId="121" applyNumberFormat="1" applyFont="1" applyFill="1" applyBorder="1" applyAlignment="1">
      <alignment horizontal="center" vertical="center" wrapText="1"/>
    </xf>
    <xf numFmtId="3" fontId="82" fillId="0" borderId="37" xfId="4" applyNumberFormat="1" applyFont="1" applyFill="1" applyBorder="1" applyAlignment="1">
      <alignment horizontal="center" vertical="center" wrapText="1"/>
    </xf>
    <xf numFmtId="0" fontId="6" fillId="0" borderId="0" xfId="598"/>
    <xf numFmtId="0" fontId="3" fillId="0" borderId="0" xfId="598" applyFont="1" applyAlignment="1">
      <alignment horizontal="right" vertical="top"/>
    </xf>
    <xf numFmtId="0" fontId="3" fillId="0" borderId="0" xfId="598" applyFont="1" applyFill="1" applyAlignment="1">
      <alignment horizontal="right" vertical="top"/>
    </xf>
    <xf numFmtId="0" fontId="3" fillId="0" borderId="0" xfId="598" applyFont="1" applyAlignment="1">
      <alignment horizontal="left" vertical="top"/>
    </xf>
    <xf numFmtId="0" fontId="3" fillId="0" borderId="0" xfId="598" applyFont="1"/>
    <xf numFmtId="0" fontId="1" fillId="0" borderId="0" xfId="598" applyFont="1" applyAlignment="1"/>
    <xf numFmtId="0" fontId="1" fillId="0" borderId="0" xfId="598" applyFont="1"/>
    <xf numFmtId="0" fontId="2" fillId="0" borderId="0" xfId="598" applyFont="1" applyAlignment="1">
      <alignment horizontal="left" vertical="top"/>
    </xf>
    <xf numFmtId="0" fontId="2" fillId="0" borderId="0" xfId="598" applyFont="1" applyAlignment="1">
      <alignment horizontal="left"/>
    </xf>
    <xf numFmtId="0" fontId="91" fillId="0" borderId="0" xfId="598" applyFont="1"/>
    <xf numFmtId="0" fontId="2" fillId="0" borderId="0" xfId="598" applyFont="1" applyAlignment="1">
      <alignment horizontal="right" vertical="top"/>
    </xf>
    <xf numFmtId="0" fontId="2" fillId="0" borderId="0" xfId="598" applyFont="1" applyFill="1" applyAlignment="1">
      <alignment horizontal="right" vertical="top"/>
    </xf>
    <xf numFmtId="0" fontId="2" fillId="0" borderId="0" xfId="598" applyFont="1"/>
    <xf numFmtId="0" fontId="94" fillId="0" borderId="0" xfId="598" applyFont="1"/>
    <xf numFmtId="4" fontId="95" fillId="0" borderId="0" xfId="598" applyNumberFormat="1" applyFont="1" applyBorder="1" applyAlignment="1">
      <alignment horizontal="center" wrapText="1"/>
    </xf>
    <xf numFmtId="0" fontId="95" fillId="0" borderId="0" xfId="598" applyFont="1" applyFill="1" applyBorder="1" applyAlignment="1">
      <alignment horizontal="center" vertical="top"/>
    </xf>
    <xf numFmtId="0" fontId="93" fillId="0" borderId="0" xfId="598" applyFont="1" applyBorder="1"/>
    <xf numFmtId="0" fontId="95" fillId="0" borderId="0" xfId="598" applyFont="1" applyBorder="1" applyAlignment="1">
      <alignment horizontal="left" wrapText="1"/>
    </xf>
    <xf numFmtId="0" fontId="77" fillId="0" borderId="0" xfId="598" applyFont="1" applyAlignment="1">
      <alignment vertical="center"/>
    </xf>
    <xf numFmtId="4" fontId="77" fillId="0" borderId="37" xfId="598" applyNumberFormat="1" applyFont="1" applyFill="1" applyBorder="1" applyAlignment="1">
      <alignment horizontal="center" vertical="center" wrapText="1"/>
    </xf>
    <xf numFmtId="0" fontId="77" fillId="0" borderId="37" xfId="598" applyFont="1" applyFill="1" applyBorder="1" applyAlignment="1">
      <alignment horizontal="left" vertical="center" wrapText="1"/>
    </xf>
    <xf numFmtId="0" fontId="77" fillId="0" borderId="37" xfId="598" applyFont="1" applyBorder="1" applyAlignment="1">
      <alignment horizontal="center" vertical="center" wrapText="1"/>
    </xf>
    <xf numFmtId="4" fontId="2" fillId="0" borderId="37" xfId="598" applyNumberFormat="1" applyFont="1" applyBorder="1" applyAlignment="1">
      <alignment horizontal="center" vertical="center"/>
    </xf>
    <xf numFmtId="4" fontId="2" fillId="0" borderId="40" xfId="598" applyNumberFormat="1" applyFont="1" applyBorder="1" applyAlignment="1">
      <alignment horizontal="center" vertical="center"/>
    </xf>
    <xf numFmtId="4" fontId="2" fillId="0" borderId="37" xfId="598" applyNumberFormat="1" applyFont="1" applyFill="1" applyBorder="1" applyAlignment="1">
      <alignment horizontal="center" vertical="center"/>
    </xf>
    <xf numFmtId="0" fontId="2" fillId="2" borderId="37" xfId="869" applyFont="1" applyFill="1" applyBorder="1" applyAlignment="1">
      <alignment horizontal="left" vertical="center" wrapText="1"/>
    </xf>
    <xf numFmtId="0" fontId="3" fillId="0" borderId="37" xfId="598" applyFont="1" applyBorder="1" applyAlignment="1">
      <alignment horizontal="center" vertical="center"/>
    </xf>
    <xf numFmtId="49" fontId="1" fillId="2" borderId="37" xfId="869" applyNumberFormat="1" applyFont="1" applyFill="1" applyBorder="1" applyAlignment="1">
      <alignment horizontal="center" vertical="center"/>
    </xf>
    <xf numFmtId="0" fontId="1" fillId="2" borderId="37" xfId="869" applyFont="1" applyFill="1" applyBorder="1" applyAlignment="1">
      <alignment horizontal="left" vertical="center" wrapText="1"/>
    </xf>
    <xf numFmtId="0" fontId="3" fillId="0" borderId="37" xfId="598" applyFont="1" applyFill="1" applyBorder="1" applyAlignment="1">
      <alignment horizontal="center" vertical="center"/>
    </xf>
    <xf numFmtId="0" fontId="3" fillId="0" borderId="40" xfId="598" applyFont="1" applyFill="1" applyBorder="1" applyAlignment="1">
      <alignment horizontal="center" vertical="center"/>
    </xf>
    <xf numFmtId="0" fontId="6" fillId="0" borderId="0" xfId="598" applyAlignment="1">
      <alignment horizontal="center"/>
    </xf>
    <xf numFmtId="0" fontId="6" fillId="0" borderId="0" xfId="598" applyFont="1"/>
    <xf numFmtId="0" fontId="3" fillId="0" borderId="0" xfId="598" applyFont="1" applyAlignment="1">
      <alignment horizontal="center" vertical="center"/>
    </xf>
    <xf numFmtId="0" fontId="3" fillId="0" borderId="0" xfId="598" applyFont="1" applyFill="1" applyAlignment="1">
      <alignment horizontal="center" vertical="center"/>
    </xf>
    <xf numFmtId="0" fontId="96" fillId="0" borderId="0" xfId="598" applyFont="1" applyAlignment="1">
      <alignment vertical="center"/>
    </xf>
    <xf numFmtId="0" fontId="92" fillId="0" borderId="0" xfId="598" applyFont="1"/>
    <xf numFmtId="0" fontId="97" fillId="0" borderId="0" xfId="598" applyFont="1" applyAlignment="1"/>
    <xf numFmtId="0" fontId="98" fillId="0" borderId="0" xfId="598" applyFont="1" applyAlignment="1"/>
    <xf numFmtId="0" fontId="2" fillId="0" borderId="0" xfId="598" applyFont="1" applyAlignment="1"/>
    <xf numFmtId="0" fontId="78" fillId="0" borderId="0" xfId="870" applyFont="1"/>
    <xf numFmtId="0" fontId="86" fillId="0" borderId="0" xfId="870" applyFont="1"/>
    <xf numFmtId="0" fontId="81" fillId="0" borderId="0" xfId="120" applyFont="1" applyFill="1" applyBorder="1" applyAlignment="1"/>
    <xf numFmtId="0" fontId="82" fillId="0" borderId="0" xfId="600" applyFont="1" applyAlignment="1">
      <alignment horizontal="left"/>
    </xf>
    <xf numFmtId="0" fontId="81" fillId="0" borderId="0" xfId="2" applyFont="1" applyAlignment="1">
      <alignment vertical="top" wrapText="1"/>
    </xf>
    <xf numFmtId="0" fontId="78" fillId="0" borderId="0" xfId="870" applyFont="1" applyAlignment="1">
      <alignment horizontal="right"/>
    </xf>
    <xf numFmtId="0" fontId="4" fillId="0" borderId="0" xfId="2" applyFont="1" applyAlignment="1">
      <alignment horizontal="left" vertical="top" wrapText="1"/>
    </xf>
    <xf numFmtId="0" fontId="4" fillId="0" borderId="37" xfId="2" applyFont="1" applyBorder="1" applyAlignment="1">
      <alignment horizontal="left" vertical="top" wrapText="1"/>
    </xf>
    <xf numFmtId="3" fontId="4" fillId="0" borderId="37" xfId="2" applyNumberFormat="1" applyFont="1" applyBorder="1" applyAlignment="1">
      <alignment horizontal="right" vertical="top" wrapText="1"/>
    </xf>
    <xf numFmtId="3" fontId="4" fillId="0" borderId="0" xfId="2" applyNumberFormat="1" applyFont="1" applyAlignment="1">
      <alignment horizontal="right" vertical="top" wrapText="1"/>
    </xf>
    <xf numFmtId="0" fontId="76" fillId="0" borderId="0" xfId="2" applyFont="1" applyAlignment="1">
      <alignment horizontal="left" vertical="top" wrapText="1"/>
    </xf>
    <xf numFmtId="0" fontId="55" fillId="0" borderId="0" xfId="619" applyFont="1"/>
    <xf numFmtId="0" fontId="4" fillId="0" borderId="0" xfId="872"/>
    <xf numFmtId="0" fontId="55" fillId="0" borderId="0" xfId="872" applyFont="1" applyAlignment="1">
      <alignment vertical="center" wrapText="1"/>
    </xf>
    <xf numFmtId="0" fontId="103" fillId="0" borderId="37" xfId="872" applyFont="1" applyBorder="1" applyAlignment="1">
      <alignment horizontal="center" vertical="center" wrapText="1"/>
    </xf>
    <xf numFmtId="0" fontId="103" fillId="2" borderId="37" xfId="872" applyFont="1" applyFill="1" applyBorder="1" applyAlignment="1">
      <alignment horizontal="center" vertical="center" wrapText="1"/>
    </xf>
    <xf numFmtId="0" fontId="103" fillId="2" borderId="37" xfId="872" applyFont="1" applyFill="1" applyBorder="1" applyAlignment="1">
      <alignment horizontal="left" vertical="center" wrapText="1"/>
    </xf>
    <xf numFmtId="0" fontId="103" fillId="0" borderId="37" xfId="872" applyFont="1" applyBorder="1" applyAlignment="1">
      <alignment vertical="center" wrapText="1"/>
    </xf>
    <xf numFmtId="0" fontId="104" fillId="0" borderId="37" xfId="872" applyFont="1" applyBorder="1" applyAlignment="1">
      <alignment vertical="center" wrapText="1"/>
    </xf>
    <xf numFmtId="0" fontId="104" fillId="0" borderId="37" xfId="872" applyFont="1" applyBorder="1" applyAlignment="1">
      <alignment horizontal="center" vertical="center" wrapText="1"/>
    </xf>
    <xf numFmtId="0" fontId="103" fillId="0" borderId="0" xfId="872" applyFont="1" applyAlignment="1">
      <alignment horizontal="center" vertical="center" wrapText="1"/>
    </xf>
    <xf numFmtId="0" fontId="103" fillId="0" borderId="0" xfId="872" applyFont="1" applyAlignment="1">
      <alignment vertical="center" wrapText="1"/>
    </xf>
    <xf numFmtId="0" fontId="104" fillId="0" borderId="0" xfId="872" applyFont="1" applyAlignment="1">
      <alignment vertical="center" wrapText="1"/>
    </xf>
    <xf numFmtId="0" fontId="104" fillId="0" borderId="0" xfId="872" applyFont="1" applyAlignment="1">
      <alignment horizontal="center" vertical="center" wrapText="1"/>
    </xf>
    <xf numFmtId="0" fontId="76" fillId="0" borderId="0" xfId="2" applyFon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4" fillId="0" borderId="37" xfId="2" applyFont="1" applyBorder="1" applyAlignment="1">
      <alignment horizontal="center" vertical="center" wrapText="1"/>
    </xf>
    <xf numFmtId="0" fontId="76" fillId="0" borderId="37" xfId="2" applyFont="1" applyBorder="1" applyAlignment="1">
      <alignment horizontal="center" vertical="center" wrapText="1"/>
    </xf>
    <xf numFmtId="3" fontId="4" fillId="0" borderId="37" xfId="2" applyNumberFormat="1" applyFont="1" applyBorder="1" applyAlignment="1">
      <alignment horizontal="center" vertical="center" wrapText="1"/>
    </xf>
    <xf numFmtId="4" fontId="4" fillId="0" borderId="37" xfId="2" applyNumberFormat="1" applyFont="1" applyBorder="1" applyAlignment="1">
      <alignment horizontal="center" vertical="center" wrapText="1"/>
    </xf>
    <xf numFmtId="3" fontId="4" fillId="0" borderId="0" xfId="2" applyNumberFormat="1" applyFont="1" applyAlignment="1">
      <alignment horizontal="right" vertical="center" wrapText="1"/>
    </xf>
    <xf numFmtId="0" fontId="4" fillId="0" borderId="0" xfId="2" applyFont="1" applyAlignment="1">
      <alignment horizontal="center" vertical="center" wrapText="1"/>
    </xf>
    <xf numFmtId="0" fontId="102" fillId="0" borderId="0" xfId="873"/>
    <xf numFmtId="0" fontId="4" fillId="0" borderId="0" xfId="873" applyFont="1" applyAlignment="1">
      <alignment horizontal="left" vertical="top" wrapText="1"/>
    </xf>
    <xf numFmtId="0" fontId="76" fillId="0" borderId="37" xfId="873" applyFont="1" applyBorder="1" applyAlignment="1">
      <alignment horizontal="left" vertical="top" wrapText="1"/>
    </xf>
    <xf numFmtId="0" fontId="4" fillId="0" borderId="3" xfId="873" applyFont="1" applyBorder="1" applyAlignment="1">
      <alignment horizontal="left" vertical="top" wrapText="1"/>
    </xf>
    <xf numFmtId="0" fontId="76" fillId="0" borderId="3" xfId="873" applyFont="1" applyBorder="1" applyAlignment="1">
      <alignment horizontal="left" vertical="top" wrapText="1"/>
    </xf>
    <xf numFmtId="0" fontId="76" fillId="0" borderId="35" xfId="873" applyFont="1" applyBorder="1" applyAlignment="1">
      <alignment horizontal="left" vertical="top" wrapText="1"/>
    </xf>
    <xf numFmtId="0" fontId="4" fillId="0" borderId="37" xfId="873" applyFont="1" applyBorder="1" applyAlignment="1">
      <alignment horizontal="center" vertical="center" wrapText="1"/>
    </xf>
    <xf numFmtId="0" fontId="1" fillId="0" borderId="0" xfId="600" applyFont="1" applyAlignment="1">
      <alignment vertical="center"/>
    </xf>
    <xf numFmtId="0" fontId="2" fillId="0" borderId="0" xfId="598" applyFont="1" applyBorder="1" applyAlignment="1">
      <alignment vertical="justify"/>
    </xf>
    <xf numFmtId="0" fontId="2" fillId="0" borderId="0" xfId="600" applyFont="1" applyAlignment="1">
      <alignment horizontal="right"/>
    </xf>
    <xf numFmtId="0" fontId="2" fillId="0" borderId="0" xfId="600" applyFont="1" applyAlignment="1">
      <alignment vertical="center"/>
    </xf>
    <xf numFmtId="0" fontId="2" fillId="0" borderId="0" xfId="598" applyFont="1" applyBorder="1" applyAlignment="1"/>
    <xf numFmtId="49" fontId="2" fillId="0" borderId="0" xfId="598" applyNumberFormat="1" applyFont="1" applyAlignment="1">
      <alignment horizontal="left"/>
    </xf>
    <xf numFmtId="0" fontId="2" fillId="0" borderId="0" xfId="120" applyFont="1" applyFill="1" applyBorder="1" applyAlignment="1"/>
    <xf numFmtId="0" fontId="2" fillId="0" borderId="0" xfId="598" applyFont="1" applyBorder="1" applyAlignment="1">
      <alignment horizontal="left"/>
    </xf>
    <xf numFmtId="0" fontId="2" fillId="0" borderId="0" xfId="600" applyFont="1" applyAlignment="1">
      <alignment horizontal="left" vertical="top" wrapText="1"/>
    </xf>
    <xf numFmtId="0" fontId="2" fillId="0" borderId="0" xfId="874" applyFont="1"/>
    <xf numFmtId="0" fontId="2" fillId="0" borderId="0" xfId="598" applyFont="1" applyAlignment="1">
      <alignment vertical="top"/>
    </xf>
    <xf numFmtId="0" fontId="2" fillId="0" borderId="0" xfId="600" applyFont="1" applyAlignment="1"/>
    <xf numFmtId="0" fontId="77" fillId="0" borderId="0" xfId="600" applyFont="1" applyAlignment="1">
      <alignment horizontal="left"/>
    </xf>
    <xf numFmtId="49" fontId="77" fillId="0" borderId="0" xfId="598" applyNumberFormat="1" applyFont="1" applyAlignment="1">
      <alignment horizontal="left"/>
    </xf>
    <xf numFmtId="0" fontId="4" fillId="0" borderId="0" xfId="872" applyAlignment="1">
      <alignment wrapText="1"/>
    </xf>
    <xf numFmtId="0" fontId="79" fillId="0" borderId="0" xfId="872" applyFont="1"/>
    <xf numFmtId="0" fontId="76" fillId="0" borderId="0" xfId="863" applyFont="1" applyAlignment="1">
      <alignment horizontal="left" vertical="center" wrapText="1"/>
    </xf>
    <xf numFmtId="3" fontId="76" fillId="0" borderId="0" xfId="863" applyNumberFormat="1" applyFont="1" applyAlignment="1">
      <alignment horizontal="right" vertical="center" wrapText="1"/>
    </xf>
    <xf numFmtId="167" fontId="4" fillId="0" borderId="43" xfId="875" applyFont="1" applyBorder="1" applyAlignment="1">
      <alignment vertical="center" wrapText="1"/>
    </xf>
    <xf numFmtId="0" fontId="4" fillId="0" borderId="44" xfId="872" applyBorder="1" applyAlignment="1">
      <alignment vertical="top" wrapText="1"/>
    </xf>
    <xf numFmtId="0" fontId="4" fillId="0" borderId="44" xfId="872" applyBorder="1" applyAlignment="1">
      <alignment vertical="center" wrapText="1"/>
    </xf>
    <xf numFmtId="0" fontId="4" fillId="0" borderId="45" xfId="872" applyBorder="1" applyAlignment="1">
      <alignment horizontal="center" vertical="center" wrapText="1"/>
    </xf>
    <xf numFmtId="167" fontId="4" fillId="0" borderId="46" xfId="875" applyFont="1" applyBorder="1" applyAlignment="1">
      <alignment vertical="center" wrapText="1"/>
    </xf>
    <xf numFmtId="0" fontId="4" fillId="0" borderId="47" xfId="872" applyBorder="1" applyAlignment="1">
      <alignment vertical="center" wrapText="1"/>
    </xf>
    <xf numFmtId="0" fontId="4" fillId="0" borderId="48" xfId="872" applyBorder="1" applyAlignment="1">
      <alignment horizontal="center" vertical="center" wrapText="1"/>
    </xf>
    <xf numFmtId="167" fontId="4" fillId="0" borderId="49" xfId="875" applyFont="1" applyBorder="1" applyAlignment="1">
      <alignment vertical="center" wrapText="1"/>
    </xf>
    <xf numFmtId="0" fontId="4" fillId="0" borderId="37" xfId="872" applyBorder="1" applyAlignment="1">
      <alignment vertical="center" wrapText="1"/>
    </xf>
    <xf numFmtId="0" fontId="4" fillId="0" borderId="37" xfId="872" applyBorder="1" applyAlignment="1">
      <alignment vertical="top" wrapText="1"/>
    </xf>
    <xf numFmtId="0" fontId="4" fillId="0" borderId="50" xfId="872" applyBorder="1" applyAlignment="1">
      <alignment horizontal="center" vertical="center" wrapText="1"/>
    </xf>
    <xf numFmtId="0" fontId="4" fillId="0" borderId="49" xfId="872" applyBorder="1" applyAlignment="1">
      <alignment vertical="top" wrapText="1"/>
    </xf>
    <xf numFmtId="9" fontId="4" fillId="0" borderId="37" xfId="872" applyNumberFormat="1" applyBorder="1" applyAlignment="1">
      <alignment vertical="center" wrapText="1"/>
    </xf>
    <xf numFmtId="0" fontId="4" fillId="0" borderId="50" xfId="872" applyBorder="1" applyAlignment="1">
      <alignment vertical="top" wrapText="1"/>
    </xf>
    <xf numFmtId="0" fontId="4" fillId="0" borderId="28" xfId="872" applyBorder="1" applyAlignment="1">
      <alignment vertical="top" wrapText="1"/>
    </xf>
    <xf numFmtId="0" fontId="4" fillId="0" borderId="28" xfId="872" applyBorder="1" applyAlignment="1">
      <alignment vertical="center" wrapText="1"/>
    </xf>
    <xf numFmtId="0" fontId="4" fillId="0" borderId="3" xfId="872" applyBorder="1" applyAlignment="1">
      <alignment vertical="center" wrapText="1"/>
    </xf>
    <xf numFmtId="0" fontId="4" fillId="0" borderId="3" xfId="872" applyBorder="1" applyAlignment="1">
      <alignment vertical="top" wrapText="1"/>
    </xf>
    <xf numFmtId="0" fontId="4" fillId="0" borderId="35" xfId="872" applyBorder="1" applyAlignment="1">
      <alignment vertical="center" wrapText="1"/>
    </xf>
    <xf numFmtId="0" fontId="4" fillId="0" borderId="52" xfId="872" applyBorder="1" applyAlignment="1">
      <alignment horizontal="center" vertical="center" wrapText="1"/>
    </xf>
    <xf numFmtId="0" fontId="4" fillId="0" borderId="3" xfId="872" applyBorder="1" applyAlignment="1">
      <alignment horizontal="center" vertical="center" wrapText="1"/>
    </xf>
    <xf numFmtId="0" fontId="4" fillId="0" borderId="28" xfId="872" applyBorder="1" applyAlignment="1">
      <alignment horizontal="center" vertical="center" wrapText="1"/>
    </xf>
    <xf numFmtId="0" fontId="4" fillId="0" borderId="53" xfId="872" applyBorder="1" applyAlignment="1">
      <alignment horizontal="center" vertical="center" wrapText="1"/>
    </xf>
    <xf numFmtId="0" fontId="4" fillId="0" borderId="43" xfId="872" applyBorder="1" applyAlignment="1">
      <alignment horizontal="center" vertical="center" wrapText="1"/>
    </xf>
    <xf numFmtId="0" fontId="4" fillId="0" borderId="44" xfId="872" applyBorder="1" applyAlignment="1">
      <alignment horizontal="center" vertical="center" wrapText="1"/>
    </xf>
    <xf numFmtId="0" fontId="4" fillId="0" borderId="0" xfId="872" applyAlignment="1">
      <alignment vertical="center" wrapText="1"/>
    </xf>
    <xf numFmtId="0" fontId="76" fillId="0" borderId="0" xfId="872" applyFont="1" applyAlignment="1">
      <alignment vertical="top" wrapText="1"/>
    </xf>
    <xf numFmtId="0" fontId="76" fillId="0" borderId="0" xfId="872" applyFont="1"/>
    <xf numFmtId="0" fontId="76" fillId="0" borderId="0" xfId="872" applyFont="1" applyAlignment="1">
      <alignment vertical="center" wrapText="1"/>
    </xf>
    <xf numFmtId="0" fontId="76" fillId="0" borderId="0" xfId="872" applyFont="1" applyAlignment="1">
      <alignment horizontal="center" vertical="top" wrapText="1"/>
    </xf>
    <xf numFmtId="0" fontId="4" fillId="0" borderId="0" xfId="872" applyAlignment="1">
      <alignment vertical="top" wrapText="1"/>
    </xf>
    <xf numFmtId="0" fontId="4" fillId="0" borderId="0" xfId="597" applyFont="1" applyAlignment="1">
      <alignment horizontal="left"/>
    </xf>
    <xf numFmtId="0" fontId="4" fillId="0" borderId="0" xfId="597" applyFont="1" applyAlignment="1">
      <alignment horizontal="right"/>
    </xf>
    <xf numFmtId="0" fontId="4" fillId="0" borderId="0" xfId="597" applyFont="1" applyAlignment="1">
      <alignment vertical="top" wrapText="1"/>
    </xf>
    <xf numFmtId="0" fontId="76" fillId="0" borderId="0" xfId="597" applyFont="1" applyAlignment="1">
      <alignment vertical="center"/>
    </xf>
    <xf numFmtId="0" fontId="78" fillId="0" borderId="0" xfId="870" applyFont="1" applyAlignment="1">
      <alignment horizontal="left" vertical="center"/>
    </xf>
    <xf numFmtId="0" fontId="78" fillId="0" borderId="0" xfId="4" applyFont="1"/>
    <xf numFmtId="4" fontId="82" fillId="0" borderId="37" xfId="870" applyNumberFormat="1" applyFont="1" applyBorder="1"/>
    <xf numFmtId="0" fontId="82" fillId="0" borderId="37" xfId="870" applyFont="1" applyBorder="1"/>
    <xf numFmtId="4" fontId="81" fillId="0" borderId="37" xfId="870" applyNumberFormat="1" applyFont="1" applyBorder="1"/>
    <xf numFmtId="43" fontId="78" fillId="0" borderId="37" xfId="876" applyFont="1" applyBorder="1" applyAlignment="1">
      <alignment horizontal="center"/>
    </xf>
    <xf numFmtId="0" fontId="81" fillId="0" borderId="37" xfId="870" applyFont="1" applyBorder="1" applyAlignment="1">
      <alignment horizontal="center"/>
    </xf>
    <xf numFmtId="2" fontId="81" fillId="48" borderId="37" xfId="870" applyNumberFormat="1" applyFont="1" applyFill="1" applyBorder="1" applyAlignment="1">
      <alignment horizontal="center"/>
    </xf>
    <xf numFmtId="0" fontId="81" fillId="0" borderId="37" xfId="870" applyFont="1" applyBorder="1" applyAlignment="1">
      <alignment wrapText="1"/>
    </xf>
    <xf numFmtId="49" fontId="81" fillId="0" borderId="37" xfId="870" applyNumberFormat="1" applyFont="1" applyBorder="1" applyAlignment="1">
      <alignment horizontal="center" vertical="center"/>
    </xf>
    <xf numFmtId="0" fontId="81" fillId="0" borderId="37" xfId="870" applyFont="1" applyBorder="1" applyAlignment="1">
      <alignment horizontal="center" vertical="center"/>
    </xf>
    <xf numFmtId="0" fontId="81" fillId="0" borderId="37" xfId="870" applyFont="1" applyBorder="1" applyAlignment="1">
      <alignment horizontal="center" vertical="center" wrapText="1"/>
    </xf>
    <xf numFmtId="0" fontId="81" fillId="2" borderId="37" xfId="870" applyFont="1" applyFill="1" applyBorder="1" applyAlignment="1">
      <alignment horizontal="center" vertical="center" wrapText="1"/>
    </xf>
    <xf numFmtId="0" fontId="81" fillId="0" borderId="0" xfId="870" applyFont="1"/>
    <xf numFmtId="0" fontId="101" fillId="0" borderId="0" xfId="870" applyFont="1"/>
    <xf numFmtId="1" fontId="106" fillId="0" borderId="0" xfId="870" applyNumberFormat="1" applyFont="1" applyAlignment="1">
      <alignment horizontal="center"/>
    </xf>
    <xf numFmtId="4" fontId="80" fillId="0" borderId="37" xfId="870" applyNumberFormat="1" applyFont="1" applyBorder="1"/>
    <xf numFmtId="0" fontId="78" fillId="0" borderId="37" xfId="870" applyFont="1" applyBorder="1"/>
    <xf numFmtId="0" fontId="78" fillId="0" borderId="37" xfId="870" applyFont="1" applyBorder="1" applyAlignment="1">
      <alignment horizontal="center"/>
    </xf>
    <xf numFmtId="4" fontId="78" fillId="0" borderId="37" xfId="870" applyNumberFormat="1" applyFont="1" applyBorder="1"/>
    <xf numFmtId="0" fontId="78" fillId="0" borderId="37" xfId="870" applyFont="1" applyBorder="1" applyAlignment="1">
      <alignment wrapText="1"/>
    </xf>
    <xf numFmtId="4" fontId="78" fillId="2" borderId="37" xfId="870" applyNumberFormat="1" applyFont="1" applyFill="1" applyBorder="1"/>
    <xf numFmtId="0" fontId="78" fillId="2" borderId="37" xfId="870" applyFont="1" applyFill="1" applyBorder="1" applyAlignment="1">
      <alignment wrapText="1"/>
    </xf>
    <xf numFmtId="0" fontId="78" fillId="0" borderId="37" xfId="870" applyFont="1" applyBorder="1" applyAlignment="1">
      <alignment horizontal="center" wrapText="1"/>
    </xf>
    <xf numFmtId="0" fontId="78" fillId="0" borderId="37" xfId="870" applyFont="1" applyBorder="1" applyAlignment="1">
      <alignment vertical="center"/>
    </xf>
    <xf numFmtId="0" fontId="78" fillId="0" borderId="37" xfId="870" applyFont="1" applyBorder="1" applyAlignment="1">
      <alignment horizontal="center" vertical="center"/>
    </xf>
    <xf numFmtId="0" fontId="80" fillId="0" borderId="0" xfId="870" applyFont="1" applyAlignment="1">
      <alignment horizontal="center"/>
    </xf>
    <xf numFmtId="4" fontId="82" fillId="0" borderId="37" xfId="0" applyNumberFormat="1" applyFont="1" applyFill="1" applyBorder="1" applyAlignment="1">
      <alignment horizontal="center" vertical="center"/>
    </xf>
    <xf numFmtId="3" fontId="81" fillId="0" borderId="27" xfId="0" applyNumberFormat="1" applyFont="1" applyFill="1" applyBorder="1" applyAlignment="1">
      <alignment horizontal="center" vertical="center"/>
    </xf>
    <xf numFmtId="49" fontId="81" fillId="0" borderId="27" xfId="0" applyNumberFormat="1" applyFont="1" applyFill="1" applyBorder="1" applyAlignment="1">
      <alignment horizontal="center" vertical="center"/>
    </xf>
    <xf numFmtId="0" fontId="78" fillId="0" borderId="0" xfId="0" applyFont="1" applyAlignment="1">
      <alignment horizontal="justify" vertical="center" wrapText="1"/>
    </xf>
    <xf numFmtId="0" fontId="81" fillId="0" borderId="0" xfId="4" applyFont="1" applyFill="1" applyBorder="1" applyAlignment="1">
      <alignment horizontal="left" vertical="top" wrapText="1"/>
    </xf>
    <xf numFmtId="0" fontId="82" fillId="0" borderId="0" xfId="0" applyFont="1" applyAlignment="1">
      <alignment horizontal="center" vertical="center"/>
    </xf>
    <xf numFmtId="0" fontId="81" fillId="0" borderId="0" xfId="0" applyFont="1" applyAlignment="1">
      <alignment horizontal="justify" vertical="top" wrapText="1"/>
    </xf>
    <xf numFmtId="0" fontId="81" fillId="0" borderId="0" xfId="0" applyFont="1" applyAlignment="1">
      <alignment horizontal="justify" vertical="top"/>
    </xf>
    <xf numFmtId="0" fontId="78" fillId="0" borderId="26" xfId="0" applyFont="1" applyBorder="1" applyAlignment="1">
      <alignment horizontal="center" vertical="center" wrapText="1"/>
    </xf>
    <xf numFmtId="0" fontId="78" fillId="0" borderId="28" xfId="0" applyFont="1" applyBorder="1" applyAlignment="1">
      <alignment horizontal="center" vertical="center" wrapText="1"/>
    </xf>
    <xf numFmtId="0" fontId="78" fillId="0" borderId="27" xfId="0" applyFont="1" applyBorder="1" applyAlignment="1">
      <alignment horizontal="center" vertical="center" wrapText="1"/>
    </xf>
    <xf numFmtId="0" fontId="78" fillId="0" borderId="34" xfId="0" applyFont="1" applyBorder="1" applyAlignment="1">
      <alignment horizontal="left" vertical="center" wrapText="1"/>
    </xf>
    <xf numFmtId="0" fontId="78" fillId="0" borderId="30" xfId="0" applyFont="1" applyBorder="1" applyAlignment="1">
      <alignment horizontal="left" vertical="center" wrapText="1"/>
    </xf>
    <xf numFmtId="0" fontId="78" fillId="0" borderId="31" xfId="0" applyFont="1" applyBorder="1" applyAlignment="1">
      <alignment horizontal="left" vertical="center" wrapText="1"/>
    </xf>
    <xf numFmtId="0" fontId="82" fillId="0" borderId="1" xfId="4" applyFont="1" applyFill="1" applyBorder="1" applyAlignment="1">
      <alignment horizontal="center" vertical="center" wrapText="1"/>
    </xf>
    <xf numFmtId="0" fontId="82" fillId="0" borderId="24" xfId="4" applyFont="1" applyFill="1" applyBorder="1" applyAlignment="1">
      <alignment horizontal="center" vertical="center" wrapText="1"/>
    </xf>
    <xf numFmtId="0" fontId="82" fillId="0" borderId="22" xfId="4" applyFont="1" applyFill="1" applyBorder="1" applyAlignment="1">
      <alignment horizontal="center" vertical="center" wrapText="1"/>
    </xf>
    <xf numFmtId="0" fontId="82" fillId="0" borderId="39" xfId="4" applyFont="1" applyFill="1" applyBorder="1" applyAlignment="1">
      <alignment horizontal="center" vertical="center" wrapText="1"/>
    </xf>
    <xf numFmtId="0" fontId="82" fillId="0" borderId="23" xfId="4" applyFont="1" applyFill="1" applyBorder="1" applyAlignment="1">
      <alignment horizontal="center" vertical="center" wrapText="1"/>
    </xf>
    <xf numFmtId="0" fontId="82" fillId="0" borderId="21" xfId="4" applyFont="1" applyFill="1" applyBorder="1" applyAlignment="1">
      <alignment horizontal="center" vertical="center" wrapText="1"/>
    </xf>
    <xf numFmtId="0" fontId="82" fillId="0" borderId="2" xfId="4" applyFont="1" applyFill="1" applyBorder="1" applyAlignment="1">
      <alignment horizontal="center" vertical="center" wrapText="1"/>
    </xf>
    <xf numFmtId="0" fontId="82" fillId="0" borderId="35" xfId="4" applyFont="1" applyFill="1" applyBorder="1" applyAlignment="1">
      <alignment horizontal="center" vertical="center" wrapText="1"/>
    </xf>
    <xf numFmtId="0" fontId="82" fillId="0" borderId="3" xfId="4" applyFont="1" applyFill="1" applyBorder="1" applyAlignment="1">
      <alignment horizontal="center" vertical="center" wrapText="1"/>
    </xf>
    <xf numFmtId="0" fontId="82" fillId="0" borderId="28" xfId="4" applyFont="1" applyFill="1" applyBorder="1" applyAlignment="1">
      <alignment horizontal="center" vertical="center" wrapText="1"/>
    </xf>
    <xf numFmtId="0" fontId="81" fillId="0" borderId="0" xfId="0" applyFont="1" applyBorder="1" applyAlignment="1">
      <alignment horizontal="left" vertical="center" wrapText="1"/>
    </xf>
    <xf numFmtId="0" fontId="81" fillId="0" borderId="4" xfId="0" applyFont="1" applyBorder="1" applyAlignment="1">
      <alignment horizontal="left" vertical="center" wrapText="1"/>
    </xf>
    <xf numFmtId="0" fontId="81" fillId="0" borderId="25" xfId="0" applyFont="1" applyBorder="1" applyAlignment="1">
      <alignment horizontal="left" vertical="center" wrapText="1"/>
    </xf>
    <xf numFmtId="0" fontId="82" fillId="0" borderId="0" xfId="4" applyFont="1" applyFill="1" applyAlignment="1">
      <alignment horizontal="center" vertical="center"/>
    </xf>
    <xf numFmtId="0" fontId="81" fillId="0" borderId="0" xfId="4" applyFont="1" applyFill="1" applyAlignment="1">
      <alignment horizontal="center" vertical="center"/>
    </xf>
    <xf numFmtId="0" fontId="81" fillId="0" borderId="0" xfId="4" applyFont="1" applyFill="1" applyAlignment="1">
      <alignment horizontal="left" vertical="center" wrapText="1"/>
    </xf>
    <xf numFmtId="0" fontId="84" fillId="0" borderId="0" xfId="4" applyFont="1" applyFill="1" applyAlignment="1">
      <alignment horizontal="left" vertical="center" wrapText="1"/>
    </xf>
    <xf numFmtId="0" fontId="82" fillId="0" borderId="0" xfId="4" applyFont="1" applyFill="1" applyAlignment="1">
      <alignment horizontal="center" vertical="top" wrapText="1"/>
    </xf>
    <xf numFmtId="0" fontId="83" fillId="2" borderId="29" xfId="0" applyFont="1" applyFill="1" applyBorder="1" applyAlignment="1">
      <alignment horizontal="left" vertical="top" wrapText="1"/>
    </xf>
    <xf numFmtId="0" fontId="81" fillId="2" borderId="0" xfId="0" applyFont="1" applyFill="1" applyAlignment="1">
      <alignment horizontal="center" vertical="center" wrapText="1"/>
    </xf>
    <xf numFmtId="0" fontId="81" fillId="2" borderId="0" xfId="0" applyFont="1" applyFill="1" applyAlignment="1">
      <alignment horizontal="center" vertical="center"/>
    </xf>
    <xf numFmtId="0" fontId="81" fillId="2" borderId="4" xfId="0" applyFont="1" applyFill="1" applyBorder="1" applyAlignment="1">
      <alignment horizontal="center" vertical="center"/>
    </xf>
    <xf numFmtId="0" fontId="81" fillId="2" borderId="25" xfId="0" applyFont="1" applyFill="1" applyBorder="1" applyAlignment="1">
      <alignment horizontal="center" vertical="center"/>
    </xf>
    <xf numFmtId="0" fontId="81" fillId="0" borderId="22" xfId="0" applyFont="1" applyBorder="1" applyAlignment="1">
      <alignment horizontal="center" vertical="center"/>
    </xf>
    <xf numFmtId="0" fontId="81" fillId="0" borderId="39" xfId="0" applyFont="1" applyBorder="1" applyAlignment="1">
      <alignment horizontal="center" vertical="center"/>
    </xf>
    <xf numFmtId="0" fontId="81" fillId="0" borderId="0" xfId="0" applyFont="1" applyBorder="1" applyAlignment="1">
      <alignment horizontal="center" vertical="center" wrapText="1"/>
    </xf>
    <xf numFmtId="0" fontId="81" fillId="2" borderId="24" xfId="4" applyFont="1" applyFill="1" applyBorder="1" applyAlignment="1">
      <alignment horizontal="left" vertical="center" wrapText="1"/>
    </xf>
    <xf numFmtId="0" fontId="81" fillId="2" borderId="22" xfId="4" applyFont="1" applyFill="1" applyBorder="1" applyAlignment="1">
      <alignment horizontal="left" vertical="center"/>
    </xf>
    <xf numFmtId="0" fontId="81" fillId="2" borderId="39" xfId="4" applyFont="1" applyFill="1" applyBorder="1" applyAlignment="1">
      <alignment horizontal="left" vertical="center"/>
    </xf>
    <xf numFmtId="0" fontId="81" fillId="2" borderId="23" xfId="4" applyFont="1" applyFill="1" applyBorder="1" applyAlignment="1">
      <alignment horizontal="left" vertical="center"/>
    </xf>
    <xf numFmtId="0" fontId="82" fillId="2" borderId="24" xfId="4" applyFont="1" applyFill="1" applyBorder="1" applyAlignment="1">
      <alignment horizontal="left" vertical="center"/>
    </xf>
    <xf numFmtId="0" fontId="82" fillId="2" borderId="22" xfId="4" applyFont="1" applyFill="1" applyBorder="1" applyAlignment="1">
      <alignment horizontal="left" vertical="center"/>
    </xf>
    <xf numFmtId="0" fontId="82" fillId="2" borderId="39" xfId="4" applyFont="1" applyFill="1" applyBorder="1" applyAlignment="1">
      <alignment horizontal="left" vertical="center"/>
    </xf>
    <xf numFmtId="0" fontId="82" fillId="2" borderId="23" xfId="4" applyFont="1" applyFill="1" applyBorder="1" applyAlignment="1">
      <alignment horizontal="left" vertical="center"/>
    </xf>
    <xf numFmtId="0" fontId="82" fillId="0" borderId="27" xfId="0" applyFont="1" applyFill="1" applyBorder="1" applyAlignment="1">
      <alignment horizontal="center" vertical="center"/>
    </xf>
    <xf numFmtId="0" fontId="84" fillId="0" borderId="0" xfId="0" applyFont="1" applyFill="1" applyAlignment="1">
      <alignment horizontal="center" vertical="center" wrapText="1"/>
    </xf>
    <xf numFmtId="0" fontId="81" fillId="0" borderId="26" xfId="0" applyFont="1" applyBorder="1" applyAlignment="1">
      <alignment horizontal="center" vertical="center" wrapText="1"/>
    </xf>
    <xf numFmtId="0" fontId="81" fillId="0" borderId="28" xfId="0" applyFont="1" applyBorder="1" applyAlignment="1">
      <alignment horizontal="center" vertical="center" wrapText="1"/>
    </xf>
    <xf numFmtId="0" fontId="81" fillId="0" borderId="27" xfId="0" applyFont="1" applyBorder="1" applyAlignment="1">
      <alignment horizontal="center" vertical="center" wrapText="1"/>
    </xf>
    <xf numFmtId="0" fontId="81" fillId="0" borderId="27" xfId="0" applyFont="1" applyBorder="1" applyAlignment="1"/>
    <xf numFmtId="0" fontId="81" fillId="0" borderId="32" xfId="0" applyFont="1" applyFill="1" applyBorder="1" applyAlignment="1">
      <alignment horizontal="center" vertical="top" wrapText="1"/>
    </xf>
    <xf numFmtId="0" fontId="81" fillId="0" borderId="33" xfId="0" applyFont="1" applyFill="1" applyBorder="1" applyAlignment="1">
      <alignment horizontal="center" vertical="top" wrapText="1"/>
    </xf>
    <xf numFmtId="0" fontId="82" fillId="0" borderId="26" xfId="0" applyFont="1" applyFill="1" applyBorder="1" applyAlignment="1">
      <alignment horizontal="center" vertical="center" wrapText="1"/>
    </xf>
    <xf numFmtId="0" fontId="82" fillId="0" borderId="28" xfId="0" applyFont="1" applyFill="1" applyBorder="1" applyAlignment="1">
      <alignment horizontal="center" vertical="center" wrapText="1"/>
    </xf>
    <xf numFmtId="0" fontId="76" fillId="0" borderId="0" xfId="2" applyFont="1" applyAlignment="1">
      <alignment horizontal="center" vertical="center" wrapText="1"/>
    </xf>
    <xf numFmtId="0" fontId="4" fillId="0" borderId="37" xfId="2" applyFont="1" applyBorder="1" applyAlignment="1">
      <alignment horizontal="center" vertical="center" wrapText="1"/>
    </xf>
    <xf numFmtId="0" fontId="4" fillId="0" borderId="0" xfId="2" applyFont="1" applyAlignment="1">
      <alignment horizontal="left" vertical="top" wrapText="1"/>
    </xf>
    <xf numFmtId="0" fontId="76" fillId="0" borderId="0" xfId="2" applyFont="1" applyAlignment="1">
      <alignment horizontal="left" vertical="top" wrapText="1"/>
    </xf>
    <xf numFmtId="0" fontId="105" fillId="0" borderId="0" xfId="2" applyFont="1" applyAlignment="1">
      <alignment horizontal="left" vertical="top" wrapText="1"/>
    </xf>
    <xf numFmtId="0" fontId="4" fillId="0" borderId="0" xfId="597" applyFont="1" applyFill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Border="1" applyAlignment="1">
      <alignment horizontal="left" vertical="top" wrapText="1"/>
    </xf>
    <xf numFmtId="169" fontId="4" fillId="0" borderId="37" xfId="2" applyNumberFormat="1" applyFont="1" applyBorder="1" applyAlignment="1">
      <alignment horizontal="center" vertical="center" wrapText="1"/>
    </xf>
    <xf numFmtId="0" fontId="76" fillId="0" borderId="37" xfId="2" applyFont="1" applyBorder="1" applyAlignment="1">
      <alignment horizontal="center" vertical="center" wrapText="1"/>
    </xf>
    <xf numFmtId="169" fontId="76" fillId="0" borderId="37" xfId="2" applyNumberFormat="1" applyFont="1" applyBorder="1" applyAlignment="1">
      <alignment horizontal="center" vertical="center" wrapText="1"/>
    </xf>
    <xf numFmtId="3" fontId="76" fillId="0" borderId="0" xfId="2" applyNumberFormat="1" applyFont="1" applyAlignment="1">
      <alignment horizontal="left" vertical="top" wrapText="1"/>
    </xf>
    <xf numFmtId="4" fontId="4" fillId="0" borderId="37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3" xfId="873" applyFont="1" applyBorder="1" applyAlignment="1">
      <alignment horizontal="left" vertical="top" wrapText="1"/>
    </xf>
    <xf numFmtId="3" fontId="76" fillId="0" borderId="37" xfId="873" applyNumberFormat="1" applyFont="1" applyBorder="1" applyAlignment="1">
      <alignment horizontal="right" vertical="top" wrapText="1"/>
    </xf>
    <xf numFmtId="0" fontId="76" fillId="0" borderId="37" xfId="873" applyFont="1" applyBorder="1" applyAlignment="1">
      <alignment horizontal="left" vertical="top" wrapText="1"/>
    </xf>
    <xf numFmtId="0" fontId="76" fillId="0" borderId="3" xfId="873" applyFont="1" applyBorder="1" applyAlignment="1">
      <alignment horizontal="left" vertical="top" wrapText="1"/>
    </xf>
    <xf numFmtId="0" fontId="76" fillId="0" borderId="35" xfId="873" applyFont="1" applyBorder="1" applyAlignment="1">
      <alignment horizontal="left" vertical="top" wrapText="1"/>
    </xf>
    <xf numFmtId="0" fontId="4" fillId="0" borderId="35" xfId="873" applyFont="1" applyBorder="1" applyAlignment="1">
      <alignment horizontal="left" vertical="top" wrapText="1"/>
    </xf>
    <xf numFmtId="3" fontId="4" fillId="0" borderId="35" xfId="873" applyNumberFormat="1" applyFont="1" applyBorder="1" applyAlignment="1">
      <alignment horizontal="right" vertical="top" wrapText="1"/>
    </xf>
    <xf numFmtId="0" fontId="76" fillId="0" borderId="0" xfId="873" applyFont="1" applyAlignment="1">
      <alignment horizontal="center" vertical="center" wrapText="1"/>
    </xf>
    <xf numFmtId="0" fontId="4" fillId="0" borderId="0" xfId="873" applyFont="1" applyAlignment="1">
      <alignment horizontal="center" vertical="center" wrapText="1"/>
    </xf>
    <xf numFmtId="0" fontId="4" fillId="0" borderId="0" xfId="873" applyFont="1" applyAlignment="1">
      <alignment horizontal="left" vertical="top" wrapText="1"/>
    </xf>
    <xf numFmtId="0" fontId="105" fillId="0" borderId="0" xfId="873" applyFont="1" applyAlignment="1">
      <alignment horizontal="left" vertical="top" wrapText="1"/>
    </xf>
    <xf numFmtId="0" fontId="4" fillId="0" borderId="37" xfId="873" applyFont="1" applyBorder="1" applyAlignment="1">
      <alignment horizontal="center" vertical="center" wrapText="1"/>
    </xf>
    <xf numFmtId="0" fontId="55" fillId="0" borderId="0" xfId="872" applyFont="1" applyAlignment="1">
      <alignment horizontal="left" vertical="center" wrapText="1"/>
    </xf>
    <xf numFmtId="0" fontId="76" fillId="0" borderId="0" xfId="863" applyFont="1" applyAlignment="1">
      <alignment horizontal="left" vertical="center" wrapText="1"/>
    </xf>
    <xf numFmtId="0" fontId="4" fillId="0" borderId="0" xfId="597" applyFont="1" applyAlignment="1">
      <alignment horizontal="left" vertical="top" wrapText="1"/>
    </xf>
    <xf numFmtId="0" fontId="76" fillId="0" borderId="0" xfId="872" applyFont="1" applyAlignment="1">
      <alignment horizontal="left" vertical="top" wrapText="1"/>
    </xf>
    <xf numFmtId="0" fontId="4" fillId="0" borderId="0" xfId="872" applyAlignment="1">
      <alignment horizontal="left" vertical="top" wrapText="1"/>
    </xf>
    <xf numFmtId="0" fontId="82" fillId="0" borderId="0" xfId="872" applyFont="1" applyAlignment="1">
      <alignment horizontal="center" wrapText="1"/>
    </xf>
    <xf numFmtId="0" fontId="82" fillId="0" borderId="0" xfId="872" applyFont="1" applyAlignment="1">
      <alignment horizontal="center" vertical="top" wrapText="1"/>
    </xf>
    <xf numFmtId="0" fontId="76" fillId="0" borderId="0" xfId="872" applyFont="1" applyAlignment="1">
      <alignment vertical="center" wrapText="1"/>
    </xf>
    <xf numFmtId="0" fontId="4" fillId="0" borderId="50" xfId="872" applyBorder="1" applyAlignment="1">
      <alignment horizontal="center" vertical="center" wrapText="1"/>
    </xf>
    <xf numFmtId="0" fontId="4" fillId="0" borderId="38" xfId="872" applyBorder="1" applyAlignment="1">
      <alignment vertical="center" wrapText="1"/>
    </xf>
    <xf numFmtId="167" fontId="4" fillId="0" borderId="51" xfId="875" applyFont="1" applyBorder="1" applyAlignment="1">
      <alignment vertical="center" wrapText="1"/>
    </xf>
    <xf numFmtId="0" fontId="80" fillId="0" borderId="0" xfId="870" applyFont="1" applyAlignment="1">
      <alignment horizontal="center" vertical="center" wrapText="1"/>
    </xf>
    <xf numFmtId="0" fontId="80" fillId="0" borderId="0" xfId="870" applyFont="1" applyAlignment="1">
      <alignment horizontal="center"/>
    </xf>
    <xf numFmtId="0" fontId="80" fillId="0" borderId="0" xfId="870" applyFont="1" applyAlignment="1">
      <alignment horizontal="center" vertical="top" wrapText="1"/>
    </xf>
    <xf numFmtId="3" fontId="76" fillId="0" borderId="0" xfId="2" applyNumberFormat="1" applyFont="1" applyAlignment="1">
      <alignment horizontal="right" vertical="top" wrapText="1"/>
    </xf>
    <xf numFmtId="0" fontId="89" fillId="0" borderId="0" xfId="863" applyFont="1" applyAlignment="1">
      <alignment horizontal="left" wrapText="1"/>
    </xf>
    <xf numFmtId="0" fontId="31" fillId="0" borderId="0" xfId="863" applyFont="1" applyAlignment="1">
      <alignment horizontal="center" vertical="center" wrapText="1"/>
    </xf>
    <xf numFmtId="0" fontId="4" fillId="0" borderId="0" xfId="863" applyFont="1" applyAlignment="1">
      <alignment horizontal="center" vertical="top" wrapText="1"/>
    </xf>
    <xf numFmtId="0" fontId="30" fillId="0" borderId="0" xfId="863" applyFont="1" applyAlignment="1">
      <alignment horizontal="center" vertical="center" wrapText="1"/>
    </xf>
    <xf numFmtId="0" fontId="79" fillId="0" borderId="0" xfId="863" applyFont="1" applyAlignment="1">
      <alignment horizontal="center" vertical="center" wrapText="1"/>
    </xf>
    <xf numFmtId="0" fontId="81" fillId="0" borderId="0" xfId="597" applyFont="1" applyFill="1" applyAlignment="1">
      <alignment horizontal="left" vertical="top" wrapText="1"/>
    </xf>
    <xf numFmtId="0" fontId="78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103" fillId="0" borderId="0" xfId="872" applyFont="1" applyAlignment="1">
      <alignment horizontal="center" vertical="center" wrapText="1"/>
    </xf>
    <xf numFmtId="0" fontId="3" fillId="0" borderId="33" xfId="598" applyFont="1" applyBorder="1" applyAlignment="1">
      <alignment horizontal="center" vertical="center" wrapText="1"/>
    </xf>
    <xf numFmtId="0" fontId="3" fillId="0" borderId="42" xfId="598" applyFont="1" applyBorder="1" applyAlignment="1">
      <alignment horizontal="center" vertical="center" wrapText="1"/>
    </xf>
    <xf numFmtId="0" fontId="3" fillId="0" borderId="41" xfId="598" applyFont="1" applyBorder="1" applyAlignment="1">
      <alignment horizontal="center" vertical="center" wrapText="1"/>
    </xf>
    <xf numFmtId="0" fontId="81" fillId="0" borderId="0" xfId="2" applyFont="1" applyAlignment="1">
      <alignment horizontal="left" vertical="top" wrapText="1"/>
    </xf>
    <xf numFmtId="0" fontId="3" fillId="0" borderId="35" xfId="598" applyFont="1" applyBorder="1" applyAlignment="1">
      <alignment horizontal="center" vertical="center" wrapText="1"/>
    </xf>
    <xf numFmtId="0" fontId="3" fillId="0" borderId="3" xfId="598" applyFont="1" applyBorder="1" applyAlignment="1">
      <alignment horizontal="center" vertical="center" wrapText="1"/>
    </xf>
    <xf numFmtId="0" fontId="3" fillId="0" borderId="28" xfId="598" applyFont="1" applyBorder="1" applyAlignment="1">
      <alignment horizontal="center" vertical="center" wrapText="1"/>
    </xf>
    <xf numFmtId="0" fontId="93" fillId="0" borderId="0" xfId="598" applyFont="1" applyAlignment="1">
      <alignment horizontal="center" vertical="top"/>
    </xf>
    <xf numFmtId="0" fontId="93" fillId="0" borderId="0" xfId="598" applyFont="1" applyAlignment="1">
      <alignment horizontal="center" vertical="center" wrapText="1"/>
    </xf>
    <xf numFmtId="0" fontId="2" fillId="0" borderId="35" xfId="598" applyFont="1" applyBorder="1" applyAlignment="1">
      <alignment horizontal="center" vertical="center" wrapText="1"/>
    </xf>
    <xf numFmtId="0" fontId="2" fillId="0" borderId="3" xfId="598" applyFont="1" applyBorder="1" applyAlignment="1">
      <alignment horizontal="center" vertical="center" wrapText="1"/>
    </xf>
    <xf numFmtId="0" fontId="2" fillId="0" borderId="28" xfId="598" applyFont="1" applyBorder="1" applyAlignment="1">
      <alignment horizontal="center" vertical="center" wrapText="1"/>
    </xf>
    <xf numFmtId="0" fontId="2" fillId="0" borderId="39" xfId="598" applyFont="1" applyBorder="1" applyAlignment="1">
      <alignment horizontal="center" vertical="center"/>
    </xf>
    <xf numFmtId="0" fontId="2" fillId="0" borderId="40" xfId="598" applyFont="1" applyBorder="1" applyAlignment="1">
      <alignment horizontal="center" vertical="center"/>
    </xf>
  </cellXfs>
  <cellStyles count="877">
    <cellStyle name="_10.1 Эффект деят-ти" xfId="124" xr:uid="{00000000-0005-0000-0000-000000000000}"/>
    <cellStyle name="_2003_08_Телеотключение" xfId="106" xr:uid="{00000000-0005-0000-0000-000001000000}"/>
    <cellStyle name="_2ZM01!" xfId="107" xr:uid="{00000000-0005-0000-0000-000002000000}"/>
    <cellStyle name="_384" xfId="125" xr:uid="{00000000-0005-0000-0000-000003000000}"/>
    <cellStyle name="_385" xfId="126" xr:uid="{00000000-0005-0000-0000-000004000000}"/>
    <cellStyle name="_3g802!" xfId="108" xr:uid="{00000000-0005-0000-0000-000005000000}"/>
    <cellStyle name="_AQ_0109" xfId="109" xr:uid="{00000000-0005-0000-0000-000006000000}"/>
    <cellStyle name="_ATM over SDH" xfId="127" xr:uid="{00000000-0005-0000-0000-000007000000}"/>
    <cellStyle name="_Cp_E250 &amp; E450 _01" xfId="128" xr:uid="{00000000-0005-0000-0000-000008000000}"/>
    <cellStyle name="_IT-SCS" xfId="129" xr:uid="{00000000-0005-0000-0000-000009000000}"/>
    <cellStyle name="_LAN 23-10" xfId="130" xr:uid="{00000000-0005-0000-0000-00000A000000}"/>
    <cellStyle name="_LVS" xfId="131" xr:uid="{00000000-0005-0000-0000-00000B000000}"/>
    <cellStyle name="_Pr_Dyg60" xfId="132" xr:uid="{00000000-0005-0000-0000-00000C000000}"/>
    <cellStyle name="_Q43339_RMD_AVT-6_MNPZ" xfId="133" xr:uid="{00000000-0005-0000-0000-00000D000000}"/>
    <cellStyle name="_S3105_050603_new" xfId="134" xr:uid="{00000000-0005-0000-0000-00000E000000}"/>
    <cellStyle name="_SCS_ECS_LVS" xfId="135" xr:uid="{00000000-0005-0000-0000-00000F000000}"/>
    <cellStyle name="_SIBRON-#7163-v1-Протокол_дог_цены__смета_№1(проект)_специф_оборудования" xfId="110" xr:uid="{00000000-0005-0000-0000-000010000000}"/>
    <cellStyle name="_SmResSchort1" xfId="136" xr:uid="{00000000-0005-0000-0000-000011000000}"/>
    <cellStyle name="_Spec" xfId="137" xr:uid="{00000000-0005-0000-0000-000012000000}"/>
    <cellStyle name="_Блок бокс ЛПДС Чепурского" xfId="138" xr:uid="{00000000-0005-0000-0000-000013000000}"/>
    <cellStyle name="_Братск_S3182_общ_" xfId="139" xr:uid="{00000000-0005-0000-0000-000014000000}"/>
    <cellStyle name="_Волна давления" xfId="140" xr:uid="{00000000-0005-0000-0000-000015000000}"/>
    <cellStyle name="_Все системы 2" xfId="141" xr:uid="{00000000-0005-0000-0000-000016000000}"/>
    <cellStyle name="_ГРС Сибай" xfId="142" xr:uid="{00000000-0005-0000-0000-000017000000}"/>
    <cellStyle name="_ГТП_ ПИР БИК СМН-Приводино_12.05.09" xfId="143" xr:uid="{00000000-0005-0000-0000-000018000000}"/>
    <cellStyle name="_ГТП_ р.Сызранка 1444 (ИИ+ПР)" xfId="144" xr:uid="{00000000-0005-0000-0000-000019000000}"/>
    <cellStyle name="_ГТП_Замена подв.переход р. Панинский Еган" xfId="145" xr:uid="{00000000-0005-0000-0000-00001A000000}"/>
    <cellStyle name="_ГТП_НПС Синдор Газ" xfId="146" xr:uid="{00000000-0005-0000-0000-00001B000000}"/>
    <cellStyle name="_ГТП_Нюксеница Сметы СМН-11" xfId="147" xr:uid="{00000000-0005-0000-0000-00001C000000}"/>
    <cellStyle name="_ГТП_ПИР БИК СМН-Чикшино_11.05.09" xfId="148" xr:uid="{00000000-0005-0000-0000-00001D000000}"/>
    <cellStyle name="_ГТП_р Сыня Сметы СМН-11" xfId="149" xr:uid="{00000000-0005-0000-0000-00001E000000}"/>
    <cellStyle name="_ГТП_р Холуйница Сметы СМН-11" xfId="150" xr:uid="{00000000-0005-0000-0000-00001F000000}"/>
    <cellStyle name="_ГТП_р Шаболга Сметы СМН-11" xfId="151" xr:uid="{00000000-0005-0000-0000-000020000000}"/>
    <cellStyle name="_ГТП_Смета ПиР Субханкулово8 к ДС" xfId="152" xr:uid="{00000000-0005-0000-0000-000021000000}"/>
    <cellStyle name="_ГЭС спецификация" xfId="111" xr:uid="{00000000-0005-0000-0000-000022000000}"/>
    <cellStyle name="_ЗИП" xfId="153" xr:uid="{00000000-0005-0000-0000-000023000000}"/>
    <cellStyle name="_ЗРУ таёжная" xfId="154" xr:uid="{00000000-0005-0000-0000-000024000000}"/>
    <cellStyle name="_изыскания 16кв.дом  Алдан" xfId="155" xr:uid="{00000000-0005-0000-0000-000025000000}"/>
    <cellStyle name="_Исправленый 28.07.05 Уяр" xfId="156" xr:uid="{00000000-0005-0000-0000-000026000000}"/>
    <cellStyle name="_Как пример промежуточная ведомость" xfId="112" xr:uid="{00000000-0005-0000-0000-000027000000}"/>
    <cellStyle name="_Книга1" xfId="113" xr:uid="{00000000-0005-0000-0000-000028000000}"/>
    <cellStyle name="_Книга1 (4)" xfId="157" xr:uid="{00000000-0005-0000-0000-000029000000}"/>
    <cellStyle name="_Копия БП_доп макет" xfId="158" xr:uid="{00000000-0005-0000-0000-00002A000000}"/>
    <cellStyle name="_Копия Смета ПИР для зак (Газ геодезия)V3" xfId="159" xr:uid="{00000000-0005-0000-0000-00002B000000}"/>
    <cellStyle name="_КСВТ" xfId="160" xr:uid="{00000000-0005-0000-0000-00002C000000}"/>
    <cellStyle name="_Леско1" xfId="161" xr:uid="{00000000-0005-0000-0000-00002D000000}"/>
    <cellStyle name="_Микроэкономика  1 Проектные работы" xfId="162" xr:uid="{00000000-0005-0000-0000-00002E000000}"/>
    <cellStyle name="_Микроэкономика  2 Проектные работы" xfId="163" xr:uid="{00000000-0005-0000-0000-00002F000000}"/>
    <cellStyle name="_НПЗ" xfId="164" xr:uid="{00000000-0005-0000-0000-000030000000}"/>
    <cellStyle name="_НПЗ (2)" xfId="165" xr:uid="{00000000-0005-0000-0000-000031000000}"/>
    <cellStyle name="_объектные сводная сметы ВЭС2" xfId="114" xr:uid="{00000000-0005-0000-0000-000032000000}"/>
    <cellStyle name="_ОПУ" xfId="166" xr:uid="{00000000-0005-0000-0000-000033000000}"/>
    <cellStyle name="_от 08.08.09г.-Здание ЦРС,столовая ПБО АРНУ - 01.07 согл." xfId="167" xr:uid="{00000000-0005-0000-0000-000034000000}"/>
    <cellStyle name="_Периферия" xfId="168" xr:uid="{00000000-0005-0000-0000-000035000000}"/>
    <cellStyle name="_пример заполнения для расчета коэф" xfId="5" xr:uid="{00000000-0005-0000-0000-000036000000}"/>
    <cellStyle name="_Пример расчета" xfId="169" xr:uid="{00000000-0005-0000-0000-000037000000}"/>
    <cellStyle name="_Проектные работы" xfId="170" xr:uid="{00000000-0005-0000-0000-000038000000}"/>
    <cellStyle name="_р Сыня Сметы СМН-11" xfId="171" xr:uid="{00000000-0005-0000-0000-000039000000}"/>
    <cellStyle name="_р Холуйница Сметы СМН-11" xfId="172" xr:uid="{00000000-0005-0000-0000-00003A000000}"/>
    <cellStyle name="_Рабочие станции" xfId="173" xr:uid="{00000000-0005-0000-0000-00003B000000}"/>
    <cellStyle name="_Расчет конкурсной цены по ОРУ 110кВ Замена масляных выключателей на элегазовые10,11,13  утв-ый вариант" xfId="115" xr:uid="{00000000-0005-0000-0000-00003C000000}"/>
    <cellStyle name="_Расчет переводного коэф БМК сети Петров" xfId="6" xr:uid="{00000000-0005-0000-0000-00003D000000}"/>
    <cellStyle name="_Расчёт стоимост 1 чел-часа по ПИР (КНТЦ1 ) (2)" xfId="174" xr:uid="{00000000-0005-0000-0000-00003E000000}"/>
    <cellStyle name="_Рек ППМН -Койва-1036 км 30 06" xfId="175" xr:uid="{00000000-0005-0000-0000-00003F000000}"/>
    <cellStyle name="_Ростовский (3)" xfId="176" xr:uid="{00000000-0005-0000-0000-000040000000}"/>
    <cellStyle name="_сводная смета" xfId="177" xr:uid="{00000000-0005-0000-0000-000041000000}"/>
    <cellStyle name="_Сводные сметы" xfId="178" xr:uid="{00000000-0005-0000-0000-000042000000}"/>
    <cellStyle name="_Сервера" xfId="179" xr:uid="{00000000-0005-0000-0000-000043000000}"/>
    <cellStyle name="_Система управления" xfId="180" xr:uid="{00000000-0005-0000-0000-000044000000}"/>
    <cellStyle name="_Смета" xfId="181" xr:uid="{00000000-0005-0000-0000-000045000000}"/>
    <cellStyle name="_смета 1 (2)" xfId="182" xr:uid="{00000000-0005-0000-0000-000046000000}"/>
    <cellStyle name="_смета ИТ2" xfId="116" xr:uid="{00000000-0005-0000-0000-000047000000}"/>
    <cellStyle name="_Смета Казахстан(Западный ТП)" xfId="183" xr:uid="{00000000-0005-0000-0000-000048000000}"/>
    <cellStyle name="_Смета НПС (2)" xfId="184" xr:uid="{00000000-0005-0000-0000-000049000000}"/>
    <cellStyle name="_Смета СОУ" xfId="185" xr:uid="{00000000-0005-0000-0000-00004A000000}"/>
    <cellStyle name="_Смета ТМ 5 ПС" xfId="186" xr:uid="{00000000-0005-0000-0000-00004B000000}"/>
    <cellStyle name="_Смета ТМ А-М" xfId="187" xr:uid="{00000000-0005-0000-0000-00004C000000}"/>
    <cellStyle name="_Смета_ Образец СВОДНАЯ" xfId="188" xr:uid="{00000000-0005-0000-0000-00004D000000}"/>
    <cellStyle name="_Сметы ВНИИСТ" xfId="189" xr:uid="{00000000-0005-0000-0000-00004E000000}"/>
    <cellStyle name="_Сметы ВНИИСТ_01.04.08 Смета на ИИР_ПИРС" xfId="190" xr:uid="{00000000-0005-0000-0000-00004F000000}"/>
    <cellStyle name="_Сметы ВНИИСТ_27.08.08 ИИ КППСОД 0-68-ТСМН" xfId="191" xr:uid="{00000000-0005-0000-0000-000050000000}"/>
    <cellStyle name="_Спецификация" xfId="192" xr:uid="{00000000-0005-0000-0000-000051000000}"/>
    <cellStyle name="_Телеотключение" xfId="117" xr:uid="{00000000-0005-0000-0000-000052000000}"/>
    <cellStyle name="_ТМ Быково Кириши" xfId="193" xr:uid="{00000000-0005-0000-0000-000053000000}"/>
    <cellStyle name="_УПАТС ГУГОЧС 2003 (копия)" xfId="194" xr:uid="{00000000-0005-0000-0000-000054000000}"/>
    <cellStyle name="_Уяр ТЗ 2_" xfId="195" xr:uid="{00000000-0005-0000-0000-000055000000}"/>
    <cellStyle name="_ЩСУ 394" xfId="196" xr:uid="{00000000-0005-0000-0000-000056000000}"/>
    <cellStyle name="_ЩСУ Тайшет" xfId="197" xr:uid="{00000000-0005-0000-0000-000057000000}"/>
    <cellStyle name="_Экспертиза" xfId="198" xr:uid="{00000000-0005-0000-0000-000058000000}"/>
    <cellStyle name="_Японское море_РД - ВНИИСТ" xfId="199" xr:uid="{00000000-0005-0000-0000-000059000000}"/>
    <cellStyle name="20% - Акцент1 2" xfId="7" xr:uid="{00000000-0005-0000-0000-00005A000000}"/>
    <cellStyle name="20% - Акцент1 2 2" xfId="200" xr:uid="{00000000-0005-0000-0000-00005B000000}"/>
    <cellStyle name="20% - Акцент2 2" xfId="8" xr:uid="{00000000-0005-0000-0000-00005C000000}"/>
    <cellStyle name="20% - Акцент2 2 2" xfId="201" xr:uid="{00000000-0005-0000-0000-00005D000000}"/>
    <cellStyle name="20% - Акцент3 2" xfId="9" xr:uid="{00000000-0005-0000-0000-00005E000000}"/>
    <cellStyle name="20% - Акцент3 2 2" xfId="202" xr:uid="{00000000-0005-0000-0000-00005F000000}"/>
    <cellStyle name="20% - Акцент4 2" xfId="10" xr:uid="{00000000-0005-0000-0000-000060000000}"/>
    <cellStyle name="20% - Акцент4 2 2" xfId="203" xr:uid="{00000000-0005-0000-0000-000061000000}"/>
    <cellStyle name="20% - Акцент5 2" xfId="11" xr:uid="{00000000-0005-0000-0000-000062000000}"/>
    <cellStyle name="20% - Акцент5 2 2" xfId="204" xr:uid="{00000000-0005-0000-0000-000063000000}"/>
    <cellStyle name="20% - Акцент6 2" xfId="12" xr:uid="{00000000-0005-0000-0000-000064000000}"/>
    <cellStyle name="20% - Акцент6 2 2" xfId="205" xr:uid="{00000000-0005-0000-0000-000065000000}"/>
    <cellStyle name="40% - Акцент1 2" xfId="13" xr:uid="{00000000-0005-0000-0000-000066000000}"/>
    <cellStyle name="40% - Акцент1 2 2" xfId="206" xr:uid="{00000000-0005-0000-0000-000067000000}"/>
    <cellStyle name="40% - Акцент2 2" xfId="14" xr:uid="{00000000-0005-0000-0000-000068000000}"/>
    <cellStyle name="40% - Акцент2 2 2" xfId="207" xr:uid="{00000000-0005-0000-0000-000069000000}"/>
    <cellStyle name="40% - Акцент3 2" xfId="15" xr:uid="{00000000-0005-0000-0000-00006A000000}"/>
    <cellStyle name="40% - Акцент3 2 2" xfId="208" xr:uid="{00000000-0005-0000-0000-00006B000000}"/>
    <cellStyle name="40% - Акцент4 2" xfId="16" xr:uid="{00000000-0005-0000-0000-00006C000000}"/>
    <cellStyle name="40% - Акцент4 2 2" xfId="209" xr:uid="{00000000-0005-0000-0000-00006D000000}"/>
    <cellStyle name="40% - Акцент5 2" xfId="17" xr:uid="{00000000-0005-0000-0000-00006E000000}"/>
    <cellStyle name="40% - Акцент5 2 2" xfId="210" xr:uid="{00000000-0005-0000-0000-00006F000000}"/>
    <cellStyle name="40% - Акцент6 2" xfId="18" xr:uid="{00000000-0005-0000-0000-000070000000}"/>
    <cellStyle name="40% - Акцент6 2 2" xfId="211" xr:uid="{00000000-0005-0000-0000-000071000000}"/>
    <cellStyle name="60% - Акцент1 2" xfId="19" xr:uid="{00000000-0005-0000-0000-000072000000}"/>
    <cellStyle name="60% - Акцент1 2 2" xfId="212" xr:uid="{00000000-0005-0000-0000-000073000000}"/>
    <cellStyle name="60% - Акцент2 2" xfId="20" xr:uid="{00000000-0005-0000-0000-000074000000}"/>
    <cellStyle name="60% - Акцент2 2 2" xfId="213" xr:uid="{00000000-0005-0000-0000-000075000000}"/>
    <cellStyle name="60% - Акцент3 2" xfId="21" xr:uid="{00000000-0005-0000-0000-000076000000}"/>
    <cellStyle name="60% - Акцент3 2 2" xfId="214" xr:uid="{00000000-0005-0000-0000-000077000000}"/>
    <cellStyle name="60% - Акцент4 2" xfId="22" xr:uid="{00000000-0005-0000-0000-000078000000}"/>
    <cellStyle name="60% - Акцент4 2 2" xfId="215" xr:uid="{00000000-0005-0000-0000-000079000000}"/>
    <cellStyle name="60% - Акцент5 2" xfId="23" xr:uid="{00000000-0005-0000-0000-00007A000000}"/>
    <cellStyle name="60% - Акцент5 2 2" xfId="216" xr:uid="{00000000-0005-0000-0000-00007B000000}"/>
    <cellStyle name="60% - Акцент6 2" xfId="24" xr:uid="{00000000-0005-0000-0000-00007C000000}"/>
    <cellStyle name="60% - Акцент6 2 2" xfId="217" xr:uid="{00000000-0005-0000-0000-00007D000000}"/>
    <cellStyle name="Aaia?iue [0]_1 yoa?" xfId="218" xr:uid="{00000000-0005-0000-0000-00007E000000}"/>
    <cellStyle name="Aaia?iue_1 yoa?" xfId="219" xr:uid="{00000000-0005-0000-0000-00007F000000}"/>
    <cellStyle name="Accent1" xfId="220" xr:uid="{00000000-0005-0000-0000-000080000000}"/>
    <cellStyle name="Accent1 - 20%" xfId="221" xr:uid="{00000000-0005-0000-0000-000081000000}"/>
    <cellStyle name="Accent1 - 40%" xfId="222" xr:uid="{00000000-0005-0000-0000-000082000000}"/>
    <cellStyle name="Accent1 - 60%" xfId="223" xr:uid="{00000000-0005-0000-0000-000083000000}"/>
    <cellStyle name="Accent2" xfId="224" xr:uid="{00000000-0005-0000-0000-000084000000}"/>
    <cellStyle name="Accent2 - 20%" xfId="225" xr:uid="{00000000-0005-0000-0000-000085000000}"/>
    <cellStyle name="Accent2 - 40%" xfId="226" xr:uid="{00000000-0005-0000-0000-000086000000}"/>
    <cellStyle name="Accent2 - 60%" xfId="227" xr:uid="{00000000-0005-0000-0000-000087000000}"/>
    <cellStyle name="Accent3" xfId="228" xr:uid="{00000000-0005-0000-0000-000088000000}"/>
    <cellStyle name="Accent3 - 20%" xfId="229" xr:uid="{00000000-0005-0000-0000-000089000000}"/>
    <cellStyle name="Accent3 - 40%" xfId="230" xr:uid="{00000000-0005-0000-0000-00008A000000}"/>
    <cellStyle name="Accent3 - 60%" xfId="231" xr:uid="{00000000-0005-0000-0000-00008B000000}"/>
    <cellStyle name="Accent4" xfId="232" xr:uid="{00000000-0005-0000-0000-00008C000000}"/>
    <cellStyle name="Accent4 - 20%" xfId="233" xr:uid="{00000000-0005-0000-0000-00008D000000}"/>
    <cellStyle name="Accent4 - 40%" xfId="234" xr:uid="{00000000-0005-0000-0000-00008E000000}"/>
    <cellStyle name="Accent4 - 60%" xfId="235" xr:uid="{00000000-0005-0000-0000-00008F000000}"/>
    <cellStyle name="Accent5" xfId="236" xr:uid="{00000000-0005-0000-0000-000090000000}"/>
    <cellStyle name="Accent5 - 20%" xfId="237" xr:uid="{00000000-0005-0000-0000-000091000000}"/>
    <cellStyle name="Accent5 - 40%" xfId="238" xr:uid="{00000000-0005-0000-0000-000092000000}"/>
    <cellStyle name="Accent5 - 60%" xfId="239" xr:uid="{00000000-0005-0000-0000-000093000000}"/>
    <cellStyle name="Accent6" xfId="240" xr:uid="{00000000-0005-0000-0000-000094000000}"/>
    <cellStyle name="Accent6 - 20%" xfId="241" xr:uid="{00000000-0005-0000-0000-000095000000}"/>
    <cellStyle name="Accent6 - 40%" xfId="242" xr:uid="{00000000-0005-0000-0000-000096000000}"/>
    <cellStyle name="Accent6 - 60%" xfId="243" xr:uid="{00000000-0005-0000-0000-000097000000}"/>
    <cellStyle name="Bad" xfId="244" xr:uid="{00000000-0005-0000-0000-000098000000}"/>
    <cellStyle name="Calculation" xfId="245" xr:uid="{00000000-0005-0000-0000-000099000000}"/>
    <cellStyle name="category" xfId="246" xr:uid="{00000000-0005-0000-0000-00009A000000}"/>
    <cellStyle name="Check Cell" xfId="247" xr:uid="{00000000-0005-0000-0000-00009B000000}"/>
    <cellStyle name="Comma [0]_03" xfId="248" xr:uid="{00000000-0005-0000-0000-00009C000000}"/>
    <cellStyle name="Comma_03" xfId="249" xr:uid="{00000000-0005-0000-0000-00009D000000}"/>
    <cellStyle name="Cost" xfId="250" xr:uid="{00000000-0005-0000-0000-00009E000000}"/>
    <cellStyle name="Currency [0]" xfId="251" xr:uid="{00000000-0005-0000-0000-00009F000000}"/>
    <cellStyle name="Currency_03" xfId="252" xr:uid="{00000000-0005-0000-0000-0000A0000000}"/>
    <cellStyle name="done" xfId="253" xr:uid="{00000000-0005-0000-0000-0000A1000000}"/>
    <cellStyle name="Emphasis 1" xfId="254" xr:uid="{00000000-0005-0000-0000-0000A2000000}"/>
    <cellStyle name="Emphasis 2" xfId="255" xr:uid="{00000000-0005-0000-0000-0000A3000000}"/>
    <cellStyle name="Emphasis 3" xfId="256" xr:uid="{00000000-0005-0000-0000-0000A4000000}"/>
    <cellStyle name="Equpment" xfId="257" xr:uid="{00000000-0005-0000-0000-0000A5000000}"/>
    <cellStyle name="Equpment Header" xfId="258" xr:uid="{00000000-0005-0000-0000-0000A6000000}"/>
    <cellStyle name="Equpment_Internet" xfId="259" xr:uid="{00000000-0005-0000-0000-0000A7000000}"/>
    <cellStyle name="Euro" xfId="260" xr:uid="{00000000-0005-0000-0000-0000A8000000}"/>
    <cellStyle name="Euro 10" xfId="261" xr:uid="{00000000-0005-0000-0000-0000A9000000}"/>
    <cellStyle name="Euro 11" xfId="262" xr:uid="{00000000-0005-0000-0000-0000AA000000}"/>
    <cellStyle name="Euro 12" xfId="263" xr:uid="{00000000-0005-0000-0000-0000AB000000}"/>
    <cellStyle name="Euro 13" xfId="264" xr:uid="{00000000-0005-0000-0000-0000AC000000}"/>
    <cellStyle name="Euro 14" xfId="265" xr:uid="{00000000-0005-0000-0000-0000AD000000}"/>
    <cellStyle name="Euro 15" xfId="266" xr:uid="{00000000-0005-0000-0000-0000AE000000}"/>
    <cellStyle name="Euro 16" xfId="267" xr:uid="{00000000-0005-0000-0000-0000AF000000}"/>
    <cellStyle name="Euro 17" xfId="268" xr:uid="{00000000-0005-0000-0000-0000B0000000}"/>
    <cellStyle name="Euro 18" xfId="269" xr:uid="{00000000-0005-0000-0000-0000B1000000}"/>
    <cellStyle name="Euro 19" xfId="270" xr:uid="{00000000-0005-0000-0000-0000B2000000}"/>
    <cellStyle name="Euro 2" xfId="271" xr:uid="{00000000-0005-0000-0000-0000B3000000}"/>
    <cellStyle name="Euro 20" xfId="272" xr:uid="{00000000-0005-0000-0000-0000B4000000}"/>
    <cellStyle name="Euro 21" xfId="273" xr:uid="{00000000-0005-0000-0000-0000B5000000}"/>
    <cellStyle name="Euro 3" xfId="274" xr:uid="{00000000-0005-0000-0000-0000B6000000}"/>
    <cellStyle name="Euro 4" xfId="275" xr:uid="{00000000-0005-0000-0000-0000B7000000}"/>
    <cellStyle name="Euro 5" xfId="276" xr:uid="{00000000-0005-0000-0000-0000B8000000}"/>
    <cellStyle name="Euro 6" xfId="277" xr:uid="{00000000-0005-0000-0000-0000B9000000}"/>
    <cellStyle name="Euro 7" xfId="278" xr:uid="{00000000-0005-0000-0000-0000BA000000}"/>
    <cellStyle name="Euro 8" xfId="279" xr:uid="{00000000-0005-0000-0000-0000BB000000}"/>
    <cellStyle name="Euro 9" xfId="280" xr:uid="{00000000-0005-0000-0000-0000BC000000}"/>
    <cellStyle name="eZ????z_WS_ACER.XLS" xfId="281" xr:uid="{00000000-0005-0000-0000-0000BD000000}"/>
    <cellStyle name="Good" xfId="282" xr:uid="{00000000-0005-0000-0000-0000BE000000}"/>
    <cellStyle name="Grey" xfId="283" xr:uid="{00000000-0005-0000-0000-0000BF000000}"/>
    <cellStyle name="GROS" xfId="284" xr:uid="{00000000-0005-0000-0000-0000C0000000}"/>
    <cellStyle name="HEADER" xfId="285" xr:uid="{00000000-0005-0000-0000-0000C1000000}"/>
    <cellStyle name="Heading 1" xfId="286" xr:uid="{00000000-0005-0000-0000-0000C2000000}"/>
    <cellStyle name="Heading 2" xfId="287" xr:uid="{00000000-0005-0000-0000-0000C3000000}"/>
    <cellStyle name="Heading 3" xfId="288" xr:uid="{00000000-0005-0000-0000-0000C4000000}"/>
    <cellStyle name="Heading 4" xfId="289" xr:uid="{00000000-0005-0000-0000-0000C5000000}"/>
    <cellStyle name="Iau?iue_1 yoa?" xfId="290" xr:uid="{00000000-0005-0000-0000-0000C6000000}"/>
    <cellStyle name="Input" xfId="291" xr:uid="{00000000-0005-0000-0000-0000C7000000}"/>
    <cellStyle name="Input [yellow]" xfId="292" xr:uid="{00000000-0005-0000-0000-0000C8000000}"/>
    <cellStyle name="Input_3050 ИИР" xfId="293" xr:uid="{00000000-0005-0000-0000-0000C9000000}"/>
    <cellStyle name="Linked Cell" xfId="294" xr:uid="{00000000-0005-0000-0000-0000CA000000}"/>
    <cellStyle name="Model" xfId="295" xr:uid="{00000000-0005-0000-0000-0000CB000000}"/>
    <cellStyle name="Neutral" xfId="296" xr:uid="{00000000-0005-0000-0000-0000CC000000}"/>
    <cellStyle name="normal" xfId="297" xr:uid="{00000000-0005-0000-0000-0000CD000000}"/>
    <cellStyle name="Normal - Style1" xfId="298" xr:uid="{00000000-0005-0000-0000-0000CE000000}"/>
    <cellStyle name="Normal_# Project Landata Price List Q1 2005 New" xfId="118" xr:uid="{00000000-0005-0000-0000-0000CF000000}"/>
    <cellStyle name="Normal1" xfId="299" xr:uid="{00000000-0005-0000-0000-0000D0000000}"/>
    <cellStyle name="NormalText" xfId="300" xr:uid="{00000000-0005-0000-0000-0000D1000000}"/>
    <cellStyle name="normбlnн_MDRC's" xfId="119" xr:uid="{00000000-0005-0000-0000-0000D2000000}"/>
    <cellStyle name="Note" xfId="301" xr:uid="{00000000-0005-0000-0000-0000D3000000}"/>
    <cellStyle name="Note 10" xfId="302" xr:uid="{00000000-0005-0000-0000-0000D4000000}"/>
    <cellStyle name="Note 2" xfId="303" xr:uid="{00000000-0005-0000-0000-0000D5000000}"/>
    <cellStyle name="Note 3" xfId="304" xr:uid="{00000000-0005-0000-0000-0000D6000000}"/>
    <cellStyle name="Note 4" xfId="305" xr:uid="{00000000-0005-0000-0000-0000D7000000}"/>
    <cellStyle name="Note 5" xfId="306" xr:uid="{00000000-0005-0000-0000-0000D8000000}"/>
    <cellStyle name="Note 6" xfId="307" xr:uid="{00000000-0005-0000-0000-0000D9000000}"/>
    <cellStyle name="Note 7" xfId="308" xr:uid="{00000000-0005-0000-0000-0000DA000000}"/>
    <cellStyle name="Note 8" xfId="309" xr:uid="{00000000-0005-0000-0000-0000DB000000}"/>
    <cellStyle name="Note 9" xfId="310" xr:uid="{00000000-0005-0000-0000-0000DC000000}"/>
    <cellStyle name="Note_3050 ИИР" xfId="311" xr:uid="{00000000-0005-0000-0000-0000DD000000}"/>
    <cellStyle name="Oeiainiaue [0]_1 yoa?" xfId="312" xr:uid="{00000000-0005-0000-0000-0000DE000000}"/>
    <cellStyle name="Oeiainiaue_1 yoa?" xfId="313" xr:uid="{00000000-0005-0000-0000-0000DF000000}"/>
    <cellStyle name="Ouny?e [0]_SPEC_WAN" xfId="314" xr:uid="{00000000-0005-0000-0000-0000E0000000}"/>
    <cellStyle name="Ouny?e_SPEC_WAN" xfId="315" xr:uid="{00000000-0005-0000-0000-0000E1000000}"/>
    <cellStyle name="Output" xfId="316" xr:uid="{00000000-0005-0000-0000-0000E2000000}"/>
    <cellStyle name="Percent [2]" xfId="317" xr:uid="{00000000-0005-0000-0000-0000E3000000}"/>
    <cellStyle name="Price" xfId="318" xr:uid="{00000000-0005-0000-0000-0000E4000000}"/>
    <cellStyle name="S0" xfId="25" xr:uid="{00000000-0005-0000-0000-0000E5000000}"/>
    <cellStyle name="S0 10" xfId="319" xr:uid="{00000000-0005-0000-0000-0000E6000000}"/>
    <cellStyle name="S0 11" xfId="320" xr:uid="{00000000-0005-0000-0000-0000E7000000}"/>
    <cellStyle name="S0 12" xfId="321" xr:uid="{00000000-0005-0000-0000-0000E8000000}"/>
    <cellStyle name="S0 2" xfId="322" xr:uid="{00000000-0005-0000-0000-0000E9000000}"/>
    <cellStyle name="S0 3" xfId="323" xr:uid="{00000000-0005-0000-0000-0000EA000000}"/>
    <cellStyle name="S0 4" xfId="324" xr:uid="{00000000-0005-0000-0000-0000EB000000}"/>
    <cellStyle name="S0 5" xfId="325" xr:uid="{00000000-0005-0000-0000-0000EC000000}"/>
    <cellStyle name="S0 6" xfId="326" xr:uid="{00000000-0005-0000-0000-0000ED000000}"/>
    <cellStyle name="S0 7" xfId="327" xr:uid="{00000000-0005-0000-0000-0000EE000000}"/>
    <cellStyle name="S0 8" xfId="328" xr:uid="{00000000-0005-0000-0000-0000EF000000}"/>
    <cellStyle name="S0 9" xfId="329" xr:uid="{00000000-0005-0000-0000-0000F0000000}"/>
    <cellStyle name="S0_Выборка по Электросвязь от 20.08.2010" xfId="330" xr:uid="{00000000-0005-0000-0000-0000F1000000}"/>
    <cellStyle name="S1" xfId="92" xr:uid="{00000000-0005-0000-0000-0000F2000000}"/>
    <cellStyle name="S1 10" xfId="331" xr:uid="{00000000-0005-0000-0000-0000F3000000}"/>
    <cellStyle name="S1 11" xfId="332" xr:uid="{00000000-0005-0000-0000-0000F4000000}"/>
    <cellStyle name="S1 12" xfId="333" xr:uid="{00000000-0005-0000-0000-0000F5000000}"/>
    <cellStyle name="S1 2" xfId="334" xr:uid="{00000000-0005-0000-0000-0000F6000000}"/>
    <cellStyle name="S1 3" xfId="335" xr:uid="{00000000-0005-0000-0000-0000F7000000}"/>
    <cellStyle name="S1 4" xfId="336" xr:uid="{00000000-0005-0000-0000-0000F8000000}"/>
    <cellStyle name="S1 5" xfId="337" xr:uid="{00000000-0005-0000-0000-0000F9000000}"/>
    <cellStyle name="S1 6" xfId="338" xr:uid="{00000000-0005-0000-0000-0000FA000000}"/>
    <cellStyle name="S1 7" xfId="339" xr:uid="{00000000-0005-0000-0000-0000FB000000}"/>
    <cellStyle name="S1 8" xfId="340" xr:uid="{00000000-0005-0000-0000-0000FC000000}"/>
    <cellStyle name="S1 9" xfId="341" xr:uid="{00000000-0005-0000-0000-0000FD000000}"/>
    <cellStyle name="S1_Выборка по Электросвязь от 20.08.2010" xfId="342" xr:uid="{00000000-0005-0000-0000-0000FE000000}"/>
    <cellStyle name="S10" xfId="93" xr:uid="{00000000-0005-0000-0000-0000FF000000}"/>
    <cellStyle name="S10 10" xfId="343" xr:uid="{00000000-0005-0000-0000-000000010000}"/>
    <cellStyle name="S10 11" xfId="344" xr:uid="{00000000-0005-0000-0000-000001010000}"/>
    <cellStyle name="S10 12" xfId="345" xr:uid="{00000000-0005-0000-0000-000002010000}"/>
    <cellStyle name="S10 13" xfId="346" xr:uid="{00000000-0005-0000-0000-000003010000}"/>
    <cellStyle name="S10 2" xfId="347" xr:uid="{00000000-0005-0000-0000-000004010000}"/>
    <cellStyle name="S10 3" xfId="348" xr:uid="{00000000-0005-0000-0000-000005010000}"/>
    <cellStyle name="S10 4" xfId="349" xr:uid="{00000000-0005-0000-0000-000006010000}"/>
    <cellStyle name="S10 5" xfId="350" xr:uid="{00000000-0005-0000-0000-000007010000}"/>
    <cellStyle name="S10 6" xfId="351" xr:uid="{00000000-0005-0000-0000-000008010000}"/>
    <cellStyle name="S10 7" xfId="352" xr:uid="{00000000-0005-0000-0000-000009010000}"/>
    <cellStyle name="S10 8" xfId="353" xr:uid="{00000000-0005-0000-0000-00000A010000}"/>
    <cellStyle name="S10 9" xfId="354" xr:uid="{00000000-0005-0000-0000-00000B010000}"/>
    <cellStyle name="S10_Выборка по Электросвязь от 20.08.2010" xfId="355" xr:uid="{00000000-0005-0000-0000-00000C010000}"/>
    <cellStyle name="S11" xfId="94" xr:uid="{00000000-0005-0000-0000-00000D010000}"/>
    <cellStyle name="S11 10" xfId="356" xr:uid="{00000000-0005-0000-0000-00000E010000}"/>
    <cellStyle name="S11 11" xfId="357" xr:uid="{00000000-0005-0000-0000-00000F010000}"/>
    <cellStyle name="S11 12" xfId="358" xr:uid="{00000000-0005-0000-0000-000010010000}"/>
    <cellStyle name="S11 13" xfId="359" xr:uid="{00000000-0005-0000-0000-000011010000}"/>
    <cellStyle name="S11 2" xfId="360" xr:uid="{00000000-0005-0000-0000-000012010000}"/>
    <cellStyle name="S11 2 2" xfId="361" xr:uid="{00000000-0005-0000-0000-000013010000}"/>
    <cellStyle name="S11 2_Выборка по Электросвязь от 20.08.2010" xfId="362" xr:uid="{00000000-0005-0000-0000-000014010000}"/>
    <cellStyle name="S11 3" xfId="363" xr:uid="{00000000-0005-0000-0000-000015010000}"/>
    <cellStyle name="S11 4" xfId="364" xr:uid="{00000000-0005-0000-0000-000016010000}"/>
    <cellStyle name="S11 5" xfId="365" xr:uid="{00000000-0005-0000-0000-000017010000}"/>
    <cellStyle name="S11 6" xfId="366" xr:uid="{00000000-0005-0000-0000-000018010000}"/>
    <cellStyle name="S11 7" xfId="367" xr:uid="{00000000-0005-0000-0000-000019010000}"/>
    <cellStyle name="S11 8" xfId="368" xr:uid="{00000000-0005-0000-0000-00001A010000}"/>
    <cellStyle name="S11 9" xfId="369" xr:uid="{00000000-0005-0000-0000-00001B010000}"/>
    <cellStyle name="S11_Выборка по Электросвязь от 20.08.2010" xfId="370" xr:uid="{00000000-0005-0000-0000-00001C010000}"/>
    <cellStyle name="S12" xfId="95" xr:uid="{00000000-0005-0000-0000-00001D010000}"/>
    <cellStyle name="S12 10" xfId="371" xr:uid="{00000000-0005-0000-0000-00001E010000}"/>
    <cellStyle name="S12 11" xfId="372" xr:uid="{00000000-0005-0000-0000-00001F010000}"/>
    <cellStyle name="S12 12" xfId="373" xr:uid="{00000000-0005-0000-0000-000020010000}"/>
    <cellStyle name="S12 2" xfId="374" xr:uid="{00000000-0005-0000-0000-000021010000}"/>
    <cellStyle name="S12 3" xfId="375" xr:uid="{00000000-0005-0000-0000-000022010000}"/>
    <cellStyle name="S12 4" xfId="376" xr:uid="{00000000-0005-0000-0000-000023010000}"/>
    <cellStyle name="S12 5" xfId="377" xr:uid="{00000000-0005-0000-0000-000024010000}"/>
    <cellStyle name="S12 6" xfId="378" xr:uid="{00000000-0005-0000-0000-000025010000}"/>
    <cellStyle name="S12 7" xfId="379" xr:uid="{00000000-0005-0000-0000-000026010000}"/>
    <cellStyle name="S12 8" xfId="380" xr:uid="{00000000-0005-0000-0000-000027010000}"/>
    <cellStyle name="S12 9" xfId="381" xr:uid="{00000000-0005-0000-0000-000028010000}"/>
    <cellStyle name="S12_Выборка по Электросвязь от 20.08.2010" xfId="382" xr:uid="{00000000-0005-0000-0000-000029010000}"/>
    <cellStyle name="S13" xfId="96" xr:uid="{00000000-0005-0000-0000-00002A010000}"/>
    <cellStyle name="S13 2" xfId="383" xr:uid="{00000000-0005-0000-0000-00002B010000}"/>
    <cellStyle name="S13 2 2" xfId="384" xr:uid="{00000000-0005-0000-0000-00002C010000}"/>
    <cellStyle name="S13 3" xfId="385" xr:uid="{00000000-0005-0000-0000-00002D010000}"/>
    <cellStyle name="S13_Выборка по Электросвязь от 20.08.2010" xfId="386" xr:uid="{00000000-0005-0000-0000-00002E010000}"/>
    <cellStyle name="S14" xfId="97" xr:uid="{00000000-0005-0000-0000-00002F010000}"/>
    <cellStyle name="S14 2" xfId="387" xr:uid="{00000000-0005-0000-0000-000030010000}"/>
    <cellStyle name="S14 2 2" xfId="388" xr:uid="{00000000-0005-0000-0000-000031010000}"/>
    <cellStyle name="S14 3" xfId="389" xr:uid="{00000000-0005-0000-0000-000032010000}"/>
    <cellStyle name="S14_Выборка по Электросвязь от 20.08.2010" xfId="390" xr:uid="{00000000-0005-0000-0000-000033010000}"/>
    <cellStyle name="S15" xfId="98" xr:uid="{00000000-0005-0000-0000-000034010000}"/>
    <cellStyle name="S15 2" xfId="391" xr:uid="{00000000-0005-0000-0000-000035010000}"/>
    <cellStyle name="S15 3" xfId="392" xr:uid="{00000000-0005-0000-0000-000036010000}"/>
    <cellStyle name="S15_Выборка по Электросвязь от 20.08.2010" xfId="393" xr:uid="{00000000-0005-0000-0000-000037010000}"/>
    <cellStyle name="S16" xfId="394" xr:uid="{00000000-0005-0000-0000-000038010000}"/>
    <cellStyle name="S2" xfId="99" xr:uid="{00000000-0005-0000-0000-000039010000}"/>
    <cellStyle name="S2 10" xfId="395" xr:uid="{00000000-0005-0000-0000-00003A010000}"/>
    <cellStyle name="S2 11" xfId="396" xr:uid="{00000000-0005-0000-0000-00003B010000}"/>
    <cellStyle name="S2 12" xfId="397" xr:uid="{00000000-0005-0000-0000-00003C010000}"/>
    <cellStyle name="S2 13" xfId="398" xr:uid="{00000000-0005-0000-0000-00003D010000}"/>
    <cellStyle name="S2 2" xfId="399" xr:uid="{00000000-0005-0000-0000-00003E010000}"/>
    <cellStyle name="S2 2 2" xfId="400" xr:uid="{00000000-0005-0000-0000-00003F010000}"/>
    <cellStyle name="S2 2_Выборка по Электросвязь от 20.08.2010" xfId="401" xr:uid="{00000000-0005-0000-0000-000040010000}"/>
    <cellStyle name="S2 3" xfId="402" xr:uid="{00000000-0005-0000-0000-000041010000}"/>
    <cellStyle name="S2 4" xfId="403" xr:uid="{00000000-0005-0000-0000-000042010000}"/>
    <cellStyle name="S2 5" xfId="404" xr:uid="{00000000-0005-0000-0000-000043010000}"/>
    <cellStyle name="S2 6" xfId="405" xr:uid="{00000000-0005-0000-0000-000044010000}"/>
    <cellStyle name="S2 7" xfId="406" xr:uid="{00000000-0005-0000-0000-000045010000}"/>
    <cellStyle name="S2 8" xfId="407" xr:uid="{00000000-0005-0000-0000-000046010000}"/>
    <cellStyle name="S2 9" xfId="408" xr:uid="{00000000-0005-0000-0000-000047010000}"/>
    <cellStyle name="S2_Выборка по Электросвязь от 20.08.2010" xfId="409" xr:uid="{00000000-0005-0000-0000-000048010000}"/>
    <cellStyle name="S3" xfId="100" xr:uid="{00000000-0005-0000-0000-000049010000}"/>
    <cellStyle name="S3 10" xfId="410" xr:uid="{00000000-0005-0000-0000-00004A010000}"/>
    <cellStyle name="S3 11" xfId="411" xr:uid="{00000000-0005-0000-0000-00004B010000}"/>
    <cellStyle name="S3 12" xfId="412" xr:uid="{00000000-0005-0000-0000-00004C010000}"/>
    <cellStyle name="S3 13" xfId="413" xr:uid="{00000000-0005-0000-0000-00004D010000}"/>
    <cellStyle name="S3 2" xfId="414" xr:uid="{00000000-0005-0000-0000-00004E010000}"/>
    <cellStyle name="S3 2 2" xfId="415" xr:uid="{00000000-0005-0000-0000-00004F010000}"/>
    <cellStyle name="S3 2_Выборка по Электросвязь от 20.08.2010" xfId="416" xr:uid="{00000000-0005-0000-0000-000050010000}"/>
    <cellStyle name="S3 3" xfId="417" xr:uid="{00000000-0005-0000-0000-000051010000}"/>
    <cellStyle name="S3 4" xfId="418" xr:uid="{00000000-0005-0000-0000-000052010000}"/>
    <cellStyle name="S3 5" xfId="419" xr:uid="{00000000-0005-0000-0000-000053010000}"/>
    <cellStyle name="S3 6" xfId="420" xr:uid="{00000000-0005-0000-0000-000054010000}"/>
    <cellStyle name="S3 7" xfId="421" xr:uid="{00000000-0005-0000-0000-000055010000}"/>
    <cellStyle name="S3 8" xfId="422" xr:uid="{00000000-0005-0000-0000-000056010000}"/>
    <cellStyle name="S3 9" xfId="423" xr:uid="{00000000-0005-0000-0000-000057010000}"/>
    <cellStyle name="S3_Выборка по Электросвязь от 20.08.2010" xfId="424" xr:uid="{00000000-0005-0000-0000-000058010000}"/>
    <cellStyle name="S4" xfId="101" xr:uid="{00000000-0005-0000-0000-000059010000}"/>
    <cellStyle name="S4 10" xfId="425" xr:uid="{00000000-0005-0000-0000-00005A010000}"/>
    <cellStyle name="S4 11" xfId="426" xr:uid="{00000000-0005-0000-0000-00005B010000}"/>
    <cellStyle name="S4 12" xfId="427" xr:uid="{00000000-0005-0000-0000-00005C010000}"/>
    <cellStyle name="S4 13" xfId="428" xr:uid="{00000000-0005-0000-0000-00005D010000}"/>
    <cellStyle name="S4 2" xfId="429" xr:uid="{00000000-0005-0000-0000-00005E010000}"/>
    <cellStyle name="S4 2 2" xfId="430" xr:uid="{00000000-0005-0000-0000-00005F010000}"/>
    <cellStyle name="S4 2_Выборка по Электросвязь от 20.08.2010" xfId="431" xr:uid="{00000000-0005-0000-0000-000060010000}"/>
    <cellStyle name="S4 3" xfId="432" xr:uid="{00000000-0005-0000-0000-000061010000}"/>
    <cellStyle name="S4 4" xfId="433" xr:uid="{00000000-0005-0000-0000-000062010000}"/>
    <cellStyle name="S4 5" xfId="434" xr:uid="{00000000-0005-0000-0000-000063010000}"/>
    <cellStyle name="S4 6" xfId="435" xr:uid="{00000000-0005-0000-0000-000064010000}"/>
    <cellStyle name="S4 7" xfId="436" xr:uid="{00000000-0005-0000-0000-000065010000}"/>
    <cellStyle name="S4 8" xfId="437" xr:uid="{00000000-0005-0000-0000-000066010000}"/>
    <cellStyle name="S4 9" xfId="438" xr:uid="{00000000-0005-0000-0000-000067010000}"/>
    <cellStyle name="S4_Выборка по Электросвязь от 20.08.2010" xfId="439" xr:uid="{00000000-0005-0000-0000-000068010000}"/>
    <cellStyle name="S5" xfId="26" xr:uid="{00000000-0005-0000-0000-000069010000}"/>
    <cellStyle name="S5 2" xfId="440" xr:uid="{00000000-0005-0000-0000-00006A010000}"/>
    <cellStyle name="S5 3" xfId="441" xr:uid="{00000000-0005-0000-0000-00006B010000}"/>
    <cellStyle name="S5_Выборка по Электросвязь от 20.08.2010" xfId="442" xr:uid="{00000000-0005-0000-0000-00006C010000}"/>
    <cellStyle name="S6" xfId="102" xr:uid="{00000000-0005-0000-0000-00006D010000}"/>
    <cellStyle name="S6 2" xfId="443" xr:uid="{00000000-0005-0000-0000-00006E010000}"/>
    <cellStyle name="S6 3" xfId="444" xr:uid="{00000000-0005-0000-0000-00006F010000}"/>
    <cellStyle name="S6_Выборка по Электросвязь от 20.08.2010" xfId="445" xr:uid="{00000000-0005-0000-0000-000070010000}"/>
    <cellStyle name="S7" xfId="27" xr:uid="{00000000-0005-0000-0000-000071010000}"/>
    <cellStyle name="S7 10" xfId="446" xr:uid="{00000000-0005-0000-0000-000072010000}"/>
    <cellStyle name="S7 11" xfId="447" xr:uid="{00000000-0005-0000-0000-000073010000}"/>
    <cellStyle name="S7 12" xfId="448" xr:uid="{00000000-0005-0000-0000-000074010000}"/>
    <cellStyle name="S7 2" xfId="449" xr:uid="{00000000-0005-0000-0000-000075010000}"/>
    <cellStyle name="S7 3" xfId="450" xr:uid="{00000000-0005-0000-0000-000076010000}"/>
    <cellStyle name="S7 4" xfId="451" xr:uid="{00000000-0005-0000-0000-000077010000}"/>
    <cellStyle name="S7 5" xfId="452" xr:uid="{00000000-0005-0000-0000-000078010000}"/>
    <cellStyle name="S7 6" xfId="453" xr:uid="{00000000-0005-0000-0000-000079010000}"/>
    <cellStyle name="S7 7" xfId="454" xr:uid="{00000000-0005-0000-0000-00007A010000}"/>
    <cellStyle name="S7 8" xfId="455" xr:uid="{00000000-0005-0000-0000-00007B010000}"/>
    <cellStyle name="S7 9" xfId="456" xr:uid="{00000000-0005-0000-0000-00007C010000}"/>
    <cellStyle name="S7_Выборка по Электросвязь от 20.08.2010" xfId="457" xr:uid="{00000000-0005-0000-0000-00007D010000}"/>
    <cellStyle name="S8" xfId="103" xr:uid="{00000000-0005-0000-0000-00007E010000}"/>
    <cellStyle name="S8 10" xfId="458" xr:uid="{00000000-0005-0000-0000-00007F010000}"/>
    <cellStyle name="S8 11" xfId="459" xr:uid="{00000000-0005-0000-0000-000080010000}"/>
    <cellStyle name="S8 12" xfId="460" xr:uid="{00000000-0005-0000-0000-000081010000}"/>
    <cellStyle name="S8 2" xfId="461" xr:uid="{00000000-0005-0000-0000-000082010000}"/>
    <cellStyle name="S8 3" xfId="462" xr:uid="{00000000-0005-0000-0000-000083010000}"/>
    <cellStyle name="S8 4" xfId="463" xr:uid="{00000000-0005-0000-0000-000084010000}"/>
    <cellStyle name="S8 5" xfId="464" xr:uid="{00000000-0005-0000-0000-000085010000}"/>
    <cellStyle name="S8 6" xfId="465" xr:uid="{00000000-0005-0000-0000-000086010000}"/>
    <cellStyle name="S8 7" xfId="466" xr:uid="{00000000-0005-0000-0000-000087010000}"/>
    <cellStyle name="S8 8" xfId="467" xr:uid="{00000000-0005-0000-0000-000088010000}"/>
    <cellStyle name="S8 9" xfId="468" xr:uid="{00000000-0005-0000-0000-000089010000}"/>
    <cellStyle name="S8_Выборка по Электросвязь от 20.08.2010" xfId="469" xr:uid="{00000000-0005-0000-0000-00008A010000}"/>
    <cellStyle name="S9" xfId="104" xr:uid="{00000000-0005-0000-0000-00008B010000}"/>
    <cellStyle name="S9 10" xfId="470" xr:uid="{00000000-0005-0000-0000-00008C010000}"/>
    <cellStyle name="S9 11" xfId="471" xr:uid="{00000000-0005-0000-0000-00008D010000}"/>
    <cellStyle name="S9 12" xfId="472" xr:uid="{00000000-0005-0000-0000-00008E010000}"/>
    <cellStyle name="S9 2" xfId="473" xr:uid="{00000000-0005-0000-0000-00008F010000}"/>
    <cellStyle name="S9 3" xfId="474" xr:uid="{00000000-0005-0000-0000-000090010000}"/>
    <cellStyle name="S9 4" xfId="475" xr:uid="{00000000-0005-0000-0000-000091010000}"/>
    <cellStyle name="S9 5" xfId="476" xr:uid="{00000000-0005-0000-0000-000092010000}"/>
    <cellStyle name="S9 6" xfId="477" xr:uid="{00000000-0005-0000-0000-000093010000}"/>
    <cellStyle name="S9 7" xfId="478" xr:uid="{00000000-0005-0000-0000-000094010000}"/>
    <cellStyle name="S9 8" xfId="479" xr:uid="{00000000-0005-0000-0000-000095010000}"/>
    <cellStyle name="S9 9" xfId="480" xr:uid="{00000000-0005-0000-0000-000096010000}"/>
    <cellStyle name="S9_1" xfId="481" xr:uid="{00000000-0005-0000-0000-000097010000}"/>
    <cellStyle name="Sheet Title" xfId="482" xr:uid="{00000000-0005-0000-0000-000098010000}"/>
    <cellStyle name="subhead" xfId="483" xr:uid="{00000000-0005-0000-0000-000099010000}"/>
    <cellStyle name="Subtatle" xfId="484" xr:uid="{00000000-0005-0000-0000-00009A010000}"/>
    <cellStyle name="SubTitle" xfId="485" xr:uid="{00000000-0005-0000-0000-00009B010000}"/>
    <cellStyle name="Title" xfId="486" xr:uid="{00000000-0005-0000-0000-00009C010000}"/>
    <cellStyle name="Total" xfId="487" xr:uid="{00000000-0005-0000-0000-00009D010000}"/>
    <cellStyle name="uber" xfId="488" xr:uid="{00000000-0005-0000-0000-00009E010000}"/>
    <cellStyle name="Warning Text" xfId="489" xr:uid="{00000000-0005-0000-0000-00009F010000}"/>
    <cellStyle name="Акт" xfId="28" xr:uid="{00000000-0005-0000-0000-0000A0010000}"/>
    <cellStyle name="Акт 10" xfId="490" xr:uid="{00000000-0005-0000-0000-0000A1010000}"/>
    <cellStyle name="Акт 11" xfId="491" xr:uid="{00000000-0005-0000-0000-0000A2010000}"/>
    <cellStyle name="Акт 12" xfId="492" xr:uid="{00000000-0005-0000-0000-0000A3010000}"/>
    <cellStyle name="Акт 13" xfId="493" xr:uid="{00000000-0005-0000-0000-0000A4010000}"/>
    <cellStyle name="Акт 14" xfId="494" xr:uid="{00000000-0005-0000-0000-0000A5010000}"/>
    <cellStyle name="Акт 15" xfId="495" xr:uid="{00000000-0005-0000-0000-0000A6010000}"/>
    <cellStyle name="Акт 16" xfId="496" xr:uid="{00000000-0005-0000-0000-0000A7010000}"/>
    <cellStyle name="Акт 17" xfId="497" xr:uid="{00000000-0005-0000-0000-0000A8010000}"/>
    <cellStyle name="Акт 18" xfId="498" xr:uid="{00000000-0005-0000-0000-0000A9010000}"/>
    <cellStyle name="Акт 19" xfId="499" xr:uid="{00000000-0005-0000-0000-0000AA010000}"/>
    <cellStyle name="Акт 2" xfId="500" xr:uid="{00000000-0005-0000-0000-0000AB010000}"/>
    <cellStyle name="Акт 20" xfId="501" xr:uid="{00000000-0005-0000-0000-0000AC010000}"/>
    <cellStyle name="Акт 21" xfId="502" xr:uid="{00000000-0005-0000-0000-0000AD010000}"/>
    <cellStyle name="Акт 22" xfId="503" xr:uid="{00000000-0005-0000-0000-0000AE010000}"/>
    <cellStyle name="Акт 23" xfId="504" xr:uid="{00000000-0005-0000-0000-0000AF010000}"/>
    <cellStyle name="Акт 24" xfId="505" xr:uid="{00000000-0005-0000-0000-0000B0010000}"/>
    <cellStyle name="Акт 25" xfId="506" xr:uid="{00000000-0005-0000-0000-0000B1010000}"/>
    <cellStyle name="Акт 26" xfId="507" xr:uid="{00000000-0005-0000-0000-0000B2010000}"/>
    <cellStyle name="Акт 27" xfId="508" xr:uid="{00000000-0005-0000-0000-0000B3010000}"/>
    <cellStyle name="Акт 3" xfId="509" xr:uid="{00000000-0005-0000-0000-0000B4010000}"/>
    <cellStyle name="Акт 4" xfId="510" xr:uid="{00000000-0005-0000-0000-0000B5010000}"/>
    <cellStyle name="Акт 5" xfId="511" xr:uid="{00000000-0005-0000-0000-0000B6010000}"/>
    <cellStyle name="Акт 6" xfId="512" xr:uid="{00000000-0005-0000-0000-0000B7010000}"/>
    <cellStyle name="Акт 7" xfId="513" xr:uid="{00000000-0005-0000-0000-0000B8010000}"/>
    <cellStyle name="Акт 8" xfId="514" xr:uid="{00000000-0005-0000-0000-0000B9010000}"/>
    <cellStyle name="Акт 9" xfId="515" xr:uid="{00000000-0005-0000-0000-0000BA010000}"/>
    <cellStyle name="АктМТСН" xfId="29" xr:uid="{00000000-0005-0000-0000-0000BB010000}"/>
    <cellStyle name="АктМТСН 2" xfId="76" xr:uid="{00000000-0005-0000-0000-0000BC010000}"/>
    <cellStyle name="Акцент1 2" xfId="30" xr:uid="{00000000-0005-0000-0000-0000BD010000}"/>
    <cellStyle name="Акцент1 2 2" xfId="516" xr:uid="{00000000-0005-0000-0000-0000BE010000}"/>
    <cellStyle name="Акцент2 2" xfId="31" xr:uid="{00000000-0005-0000-0000-0000BF010000}"/>
    <cellStyle name="Акцент2 2 2" xfId="517" xr:uid="{00000000-0005-0000-0000-0000C0010000}"/>
    <cellStyle name="Акцент3 2" xfId="32" xr:uid="{00000000-0005-0000-0000-0000C1010000}"/>
    <cellStyle name="Акцент3 2 2" xfId="518" xr:uid="{00000000-0005-0000-0000-0000C2010000}"/>
    <cellStyle name="Акцент4 2" xfId="33" xr:uid="{00000000-0005-0000-0000-0000C3010000}"/>
    <cellStyle name="Акцент4 2 2" xfId="519" xr:uid="{00000000-0005-0000-0000-0000C4010000}"/>
    <cellStyle name="Акцент5 2" xfId="34" xr:uid="{00000000-0005-0000-0000-0000C5010000}"/>
    <cellStyle name="Акцент5 2 2" xfId="520" xr:uid="{00000000-0005-0000-0000-0000C6010000}"/>
    <cellStyle name="Акцент6 2" xfId="35" xr:uid="{00000000-0005-0000-0000-0000C7010000}"/>
    <cellStyle name="Акцент6 2 2" xfId="521" xr:uid="{00000000-0005-0000-0000-0000C8010000}"/>
    <cellStyle name="Ввод  2" xfId="36" xr:uid="{00000000-0005-0000-0000-0000C9010000}"/>
    <cellStyle name="Ввод  2 2" xfId="522" xr:uid="{00000000-0005-0000-0000-0000CA010000}"/>
    <cellStyle name="ВедРесурсов" xfId="37" xr:uid="{00000000-0005-0000-0000-0000CB010000}"/>
    <cellStyle name="ВедРесурсов 10" xfId="523" xr:uid="{00000000-0005-0000-0000-0000CC010000}"/>
    <cellStyle name="ВедРесурсов 11" xfId="524" xr:uid="{00000000-0005-0000-0000-0000CD010000}"/>
    <cellStyle name="ВедРесурсов 12" xfId="525" xr:uid="{00000000-0005-0000-0000-0000CE010000}"/>
    <cellStyle name="ВедРесурсов 13" xfId="526" xr:uid="{00000000-0005-0000-0000-0000CF010000}"/>
    <cellStyle name="ВедРесурсов 14" xfId="527" xr:uid="{00000000-0005-0000-0000-0000D0010000}"/>
    <cellStyle name="ВедРесурсов 15" xfId="528" xr:uid="{00000000-0005-0000-0000-0000D1010000}"/>
    <cellStyle name="ВедРесурсов 16" xfId="529" xr:uid="{00000000-0005-0000-0000-0000D2010000}"/>
    <cellStyle name="ВедРесурсов 17" xfId="530" xr:uid="{00000000-0005-0000-0000-0000D3010000}"/>
    <cellStyle name="ВедРесурсов 18" xfId="531" xr:uid="{00000000-0005-0000-0000-0000D4010000}"/>
    <cellStyle name="ВедРесурсов 19" xfId="532" xr:uid="{00000000-0005-0000-0000-0000D5010000}"/>
    <cellStyle name="ВедРесурсов 2" xfId="77" xr:uid="{00000000-0005-0000-0000-0000D6010000}"/>
    <cellStyle name="ВедРесурсов 20" xfId="533" xr:uid="{00000000-0005-0000-0000-0000D7010000}"/>
    <cellStyle name="ВедРесурсов 21" xfId="534" xr:uid="{00000000-0005-0000-0000-0000D8010000}"/>
    <cellStyle name="ВедРесурсов 22" xfId="535" xr:uid="{00000000-0005-0000-0000-0000D9010000}"/>
    <cellStyle name="ВедРесурсов 23" xfId="536" xr:uid="{00000000-0005-0000-0000-0000DA010000}"/>
    <cellStyle name="ВедРесурсов 24" xfId="537" xr:uid="{00000000-0005-0000-0000-0000DB010000}"/>
    <cellStyle name="ВедРесурсов 25" xfId="538" xr:uid="{00000000-0005-0000-0000-0000DC010000}"/>
    <cellStyle name="ВедРесурсов 26" xfId="539" xr:uid="{00000000-0005-0000-0000-0000DD010000}"/>
    <cellStyle name="ВедРесурсов 27" xfId="540" xr:uid="{00000000-0005-0000-0000-0000DE010000}"/>
    <cellStyle name="ВедРесурсов 28" xfId="541" xr:uid="{00000000-0005-0000-0000-0000DF010000}"/>
    <cellStyle name="ВедРесурсов 3" xfId="542" xr:uid="{00000000-0005-0000-0000-0000E0010000}"/>
    <cellStyle name="ВедРесурсов 4" xfId="543" xr:uid="{00000000-0005-0000-0000-0000E1010000}"/>
    <cellStyle name="ВедРесурсов 5" xfId="544" xr:uid="{00000000-0005-0000-0000-0000E2010000}"/>
    <cellStyle name="ВедРесурсов 6" xfId="545" xr:uid="{00000000-0005-0000-0000-0000E3010000}"/>
    <cellStyle name="ВедРесурсов 7" xfId="546" xr:uid="{00000000-0005-0000-0000-0000E4010000}"/>
    <cellStyle name="ВедРесурсов 8" xfId="547" xr:uid="{00000000-0005-0000-0000-0000E5010000}"/>
    <cellStyle name="ВедРесурсов 9" xfId="548" xr:uid="{00000000-0005-0000-0000-0000E6010000}"/>
    <cellStyle name="ВедРесурсовАкт" xfId="38" xr:uid="{00000000-0005-0000-0000-0000E7010000}"/>
    <cellStyle name="Вывод 2" xfId="39" xr:uid="{00000000-0005-0000-0000-0000E8010000}"/>
    <cellStyle name="Вывод 2 2" xfId="549" xr:uid="{00000000-0005-0000-0000-0000E9010000}"/>
    <cellStyle name="Вычисление 2" xfId="40" xr:uid="{00000000-0005-0000-0000-0000EA010000}"/>
    <cellStyle name="Вычисление 2 2" xfId="550" xr:uid="{00000000-0005-0000-0000-0000EB010000}"/>
    <cellStyle name="Гиперссылка 2" xfId="78" xr:uid="{00000000-0005-0000-0000-0000EC010000}"/>
    <cellStyle name="ДАТА" xfId="551" xr:uid="{00000000-0005-0000-0000-0000ED010000}"/>
    <cellStyle name="Денежный [0] 2" xfId="552" xr:uid="{00000000-0005-0000-0000-0000EE010000}"/>
    <cellStyle name="Денежный [0] 2 2" xfId="553" xr:uid="{00000000-0005-0000-0000-0000EF010000}"/>
    <cellStyle name="Денежный 2" xfId="554" xr:uid="{00000000-0005-0000-0000-0000F0010000}"/>
    <cellStyle name="Денежный 3" xfId="864" xr:uid="{00000000-0005-0000-0000-0000F1010000}"/>
    <cellStyle name="Заголовок 1 2" xfId="41" xr:uid="{00000000-0005-0000-0000-0000F2010000}"/>
    <cellStyle name="Заголовок 1 2 2" xfId="555" xr:uid="{00000000-0005-0000-0000-0000F3010000}"/>
    <cellStyle name="Заголовок 2 2" xfId="42" xr:uid="{00000000-0005-0000-0000-0000F4010000}"/>
    <cellStyle name="Заголовок 2 2 2" xfId="556" xr:uid="{00000000-0005-0000-0000-0000F5010000}"/>
    <cellStyle name="Заголовок 3 2" xfId="43" xr:uid="{00000000-0005-0000-0000-0000F6010000}"/>
    <cellStyle name="Заголовок 3 2 2" xfId="557" xr:uid="{00000000-0005-0000-0000-0000F7010000}"/>
    <cellStyle name="Заголовок 4 2" xfId="44" xr:uid="{00000000-0005-0000-0000-0000F8010000}"/>
    <cellStyle name="Заголовок 4 2 2" xfId="558" xr:uid="{00000000-0005-0000-0000-0000F9010000}"/>
    <cellStyle name="ЗАГОЛОВОК1" xfId="559" xr:uid="{00000000-0005-0000-0000-0000FA010000}"/>
    <cellStyle name="ЗАГОЛОВОК2" xfId="560" xr:uid="{00000000-0005-0000-0000-0000FB010000}"/>
    <cellStyle name="Индексы" xfId="45" xr:uid="{00000000-0005-0000-0000-0000FC010000}"/>
    <cellStyle name="Итог 2" xfId="46" xr:uid="{00000000-0005-0000-0000-0000FD010000}"/>
    <cellStyle name="Итог 2 2" xfId="561" xr:uid="{00000000-0005-0000-0000-0000FE010000}"/>
    <cellStyle name="Итоги" xfId="47" xr:uid="{00000000-0005-0000-0000-0000FF010000}"/>
    <cellStyle name="ИтогоАктБазЦ" xfId="48" xr:uid="{00000000-0005-0000-0000-000000020000}"/>
    <cellStyle name="ИтогоАктБИМ" xfId="49" xr:uid="{00000000-0005-0000-0000-000001020000}"/>
    <cellStyle name="ИтогоАктБИМ 2" xfId="79" xr:uid="{00000000-0005-0000-0000-000002020000}"/>
    <cellStyle name="ИтогоАктРесМет" xfId="50" xr:uid="{00000000-0005-0000-0000-000003020000}"/>
    <cellStyle name="ИтогоАктРесМет 2" xfId="80" xr:uid="{00000000-0005-0000-0000-000004020000}"/>
    <cellStyle name="ИтогоБазЦ" xfId="51" xr:uid="{00000000-0005-0000-0000-000005020000}"/>
    <cellStyle name="ИтогоБИМ" xfId="52" xr:uid="{00000000-0005-0000-0000-000006020000}"/>
    <cellStyle name="ИтогоБИМ 2" xfId="81" xr:uid="{00000000-0005-0000-0000-000007020000}"/>
    <cellStyle name="ИТОГОВЫЙ" xfId="562" xr:uid="{00000000-0005-0000-0000-000008020000}"/>
    <cellStyle name="ИтогоРесМет" xfId="53" xr:uid="{00000000-0005-0000-0000-000009020000}"/>
    <cellStyle name="ИтогоРесМет 2" xfId="82" xr:uid="{00000000-0005-0000-0000-00000A020000}"/>
    <cellStyle name="Контрольная ячейка 2" xfId="54" xr:uid="{00000000-0005-0000-0000-00000B020000}"/>
    <cellStyle name="Контрольная ячейка 2 2" xfId="563" xr:uid="{00000000-0005-0000-0000-00000C020000}"/>
    <cellStyle name="ЛокСмета" xfId="55" xr:uid="{00000000-0005-0000-0000-00000D020000}"/>
    <cellStyle name="ЛокСмета 10" xfId="564" xr:uid="{00000000-0005-0000-0000-00000E020000}"/>
    <cellStyle name="ЛокСмета 11" xfId="565" xr:uid="{00000000-0005-0000-0000-00000F020000}"/>
    <cellStyle name="ЛокСмета 12" xfId="566" xr:uid="{00000000-0005-0000-0000-000010020000}"/>
    <cellStyle name="ЛокСмета 13" xfId="567" xr:uid="{00000000-0005-0000-0000-000011020000}"/>
    <cellStyle name="ЛокСмета 14" xfId="568" xr:uid="{00000000-0005-0000-0000-000012020000}"/>
    <cellStyle name="ЛокСмета 15" xfId="569" xr:uid="{00000000-0005-0000-0000-000013020000}"/>
    <cellStyle name="ЛокСмета 16" xfId="570" xr:uid="{00000000-0005-0000-0000-000014020000}"/>
    <cellStyle name="ЛокСмета 17" xfId="571" xr:uid="{00000000-0005-0000-0000-000015020000}"/>
    <cellStyle name="ЛокСмета 18" xfId="572" xr:uid="{00000000-0005-0000-0000-000016020000}"/>
    <cellStyle name="ЛокСмета 19" xfId="573" xr:uid="{00000000-0005-0000-0000-000017020000}"/>
    <cellStyle name="ЛокСмета 2" xfId="83" xr:uid="{00000000-0005-0000-0000-000018020000}"/>
    <cellStyle name="ЛокСмета 20" xfId="574" xr:uid="{00000000-0005-0000-0000-000019020000}"/>
    <cellStyle name="ЛокСмета 21" xfId="575" xr:uid="{00000000-0005-0000-0000-00001A020000}"/>
    <cellStyle name="ЛокСмета 22" xfId="576" xr:uid="{00000000-0005-0000-0000-00001B020000}"/>
    <cellStyle name="ЛокСмета 23" xfId="577" xr:uid="{00000000-0005-0000-0000-00001C020000}"/>
    <cellStyle name="ЛокСмета 24" xfId="578" xr:uid="{00000000-0005-0000-0000-00001D020000}"/>
    <cellStyle name="ЛокСмета 25" xfId="579" xr:uid="{00000000-0005-0000-0000-00001E020000}"/>
    <cellStyle name="ЛокСмета 26" xfId="580" xr:uid="{00000000-0005-0000-0000-00001F020000}"/>
    <cellStyle name="ЛокСмета 27" xfId="581" xr:uid="{00000000-0005-0000-0000-000020020000}"/>
    <cellStyle name="ЛокСмета 28" xfId="582" xr:uid="{00000000-0005-0000-0000-000021020000}"/>
    <cellStyle name="ЛокСмета 3" xfId="583" xr:uid="{00000000-0005-0000-0000-000022020000}"/>
    <cellStyle name="ЛокСмета 4" xfId="584" xr:uid="{00000000-0005-0000-0000-000023020000}"/>
    <cellStyle name="ЛокСмета 5" xfId="585" xr:uid="{00000000-0005-0000-0000-000024020000}"/>
    <cellStyle name="ЛокСмета 6" xfId="586" xr:uid="{00000000-0005-0000-0000-000025020000}"/>
    <cellStyle name="ЛокСмета 7" xfId="587" xr:uid="{00000000-0005-0000-0000-000026020000}"/>
    <cellStyle name="ЛокСмета 8" xfId="588" xr:uid="{00000000-0005-0000-0000-000027020000}"/>
    <cellStyle name="ЛокСмета 9" xfId="589" xr:uid="{00000000-0005-0000-0000-000028020000}"/>
    <cellStyle name="ЛокСмМТСН" xfId="56" xr:uid="{00000000-0005-0000-0000-000029020000}"/>
    <cellStyle name="ЛокСмМТСН 2" xfId="84" xr:uid="{00000000-0005-0000-0000-00002A020000}"/>
    <cellStyle name="М29" xfId="57" xr:uid="{00000000-0005-0000-0000-00002B020000}"/>
    <cellStyle name="М29 2" xfId="85" xr:uid="{00000000-0005-0000-0000-00002C020000}"/>
    <cellStyle name="Название 2" xfId="58" xr:uid="{00000000-0005-0000-0000-00002D020000}"/>
    <cellStyle name="Название 2 2" xfId="590" xr:uid="{00000000-0005-0000-0000-00002E020000}"/>
    <cellStyle name="Нейтральный 2" xfId="59" xr:uid="{00000000-0005-0000-0000-00002F020000}"/>
    <cellStyle name="Нейтральный 2 2" xfId="591" xr:uid="{00000000-0005-0000-0000-000030020000}"/>
    <cellStyle name="ОбСмета" xfId="60" xr:uid="{00000000-0005-0000-0000-000031020000}"/>
    <cellStyle name="ОбСмета 2" xfId="86" xr:uid="{00000000-0005-0000-0000-000032020000}"/>
    <cellStyle name="Обычный" xfId="0" builtinId="0"/>
    <cellStyle name="Обычный 10" xfId="863" xr:uid="{00000000-0005-0000-0000-000034020000}"/>
    <cellStyle name="Обычный 12" xfId="872" xr:uid="{00000000-0005-0000-0000-000035020000}"/>
    <cellStyle name="Обычный 13" xfId="592" xr:uid="{00000000-0005-0000-0000-000036020000}"/>
    <cellStyle name="Обычный 15" xfId="593" xr:uid="{00000000-0005-0000-0000-000037020000}"/>
    <cellStyle name="Обычный 17" xfId="594" xr:uid="{00000000-0005-0000-0000-000038020000}"/>
    <cellStyle name="Обычный 18" xfId="595" xr:uid="{00000000-0005-0000-0000-000039020000}"/>
    <cellStyle name="Обычный 19" xfId="596" xr:uid="{00000000-0005-0000-0000-00003A020000}"/>
    <cellStyle name="Обычный 2" xfId="2" xr:uid="{00000000-0005-0000-0000-00003B020000}"/>
    <cellStyle name="Обычный 2 2" xfId="597" xr:uid="{00000000-0005-0000-0000-00003C020000}"/>
    <cellStyle name="Обычный 2 2 2" xfId="598" xr:uid="{00000000-0005-0000-0000-00003D020000}"/>
    <cellStyle name="Обычный 2 2 3" xfId="868" xr:uid="{00000000-0005-0000-0000-00003E020000}"/>
    <cellStyle name="Обычный 2 2 3 2" xfId="871" xr:uid="{00000000-0005-0000-0000-00003F020000}"/>
    <cellStyle name="Обычный 2 2_3050 ИИР" xfId="599" xr:uid="{00000000-0005-0000-0000-000040020000}"/>
    <cellStyle name="Обычный 2 3" xfId="600" xr:uid="{00000000-0005-0000-0000-000041020000}"/>
    <cellStyle name="Обычный 2 3 2" xfId="601" xr:uid="{00000000-0005-0000-0000-000042020000}"/>
    <cellStyle name="Обычный 2 3_2149_АН Шингинского и Урманского на 2009 год_(04 03 09 с разбивкой)" xfId="602" xr:uid="{00000000-0005-0000-0000-000043020000}"/>
    <cellStyle name="Обычный 2 4" xfId="603" xr:uid="{00000000-0005-0000-0000-000044020000}"/>
    <cellStyle name="Обычный 2 4 2" xfId="604" xr:uid="{00000000-0005-0000-0000-000045020000}"/>
    <cellStyle name="Обычный 2 4_№16-2" xfId="605" xr:uid="{00000000-0005-0000-0000-000046020000}"/>
    <cellStyle name="Обычный 2 5" xfId="606" xr:uid="{00000000-0005-0000-0000-000047020000}"/>
    <cellStyle name="Обычный 2 6" xfId="865" xr:uid="{00000000-0005-0000-0000-000048020000}"/>
    <cellStyle name="Обычный 2 7" xfId="873" xr:uid="{00000000-0005-0000-0000-000049020000}"/>
    <cellStyle name="Обычный 2_1444 (ИИ+ПР)" xfId="607" xr:uid="{00000000-0005-0000-0000-00004A020000}"/>
    <cellStyle name="Обычный 20" xfId="608" xr:uid="{00000000-0005-0000-0000-00004B020000}"/>
    <cellStyle name="Обычный 21" xfId="609" xr:uid="{00000000-0005-0000-0000-00004C020000}"/>
    <cellStyle name="Обычный 22" xfId="610" xr:uid="{00000000-0005-0000-0000-00004D020000}"/>
    <cellStyle name="Обычный 23" xfId="611" xr:uid="{00000000-0005-0000-0000-00004E020000}"/>
    <cellStyle name="Обычный 24" xfId="612" xr:uid="{00000000-0005-0000-0000-00004F020000}"/>
    <cellStyle name="Обычный 25" xfId="613" xr:uid="{00000000-0005-0000-0000-000050020000}"/>
    <cellStyle name="Обычный 26" xfId="614" xr:uid="{00000000-0005-0000-0000-000051020000}"/>
    <cellStyle name="Обычный 27" xfId="615" xr:uid="{00000000-0005-0000-0000-000052020000}"/>
    <cellStyle name="Обычный 28" xfId="616" xr:uid="{00000000-0005-0000-0000-000053020000}"/>
    <cellStyle name="Обычный 29" xfId="617" xr:uid="{00000000-0005-0000-0000-000054020000}"/>
    <cellStyle name="Обычный 3" xfId="3" xr:uid="{00000000-0005-0000-0000-000055020000}"/>
    <cellStyle name="Обычный 3 2" xfId="618" xr:uid="{00000000-0005-0000-0000-000056020000}"/>
    <cellStyle name="Обычный 3 2 2" xfId="619" xr:uid="{00000000-0005-0000-0000-000057020000}"/>
    <cellStyle name="Обычный 3 2 2 2" xfId="620" xr:uid="{00000000-0005-0000-0000-000058020000}"/>
    <cellStyle name="Обычный 3 2 2_Расчет экспертизы" xfId="621" xr:uid="{00000000-0005-0000-0000-000059020000}"/>
    <cellStyle name="Обычный 3 2 3" xfId="622" xr:uid="{00000000-0005-0000-0000-00005A020000}"/>
    <cellStyle name="Обычный 3 2 4" xfId="870" xr:uid="{00000000-0005-0000-0000-00005B020000}"/>
    <cellStyle name="Обычный 3 2_33" xfId="623" xr:uid="{00000000-0005-0000-0000-00005C020000}"/>
    <cellStyle name="Обычный 3 3" xfId="624" xr:uid="{00000000-0005-0000-0000-00005D020000}"/>
    <cellStyle name="Обычный 3_29032-св 03 06 зак" xfId="625" xr:uid="{00000000-0005-0000-0000-00005E020000}"/>
    <cellStyle name="Обычный 30" xfId="626" xr:uid="{00000000-0005-0000-0000-00005F020000}"/>
    <cellStyle name="Обычный 31" xfId="627" xr:uid="{00000000-0005-0000-0000-000060020000}"/>
    <cellStyle name="Обычный 32" xfId="628" xr:uid="{00000000-0005-0000-0000-000061020000}"/>
    <cellStyle name="Обычный 4" xfId="4" xr:uid="{00000000-0005-0000-0000-000062020000}"/>
    <cellStyle name="Обычный 4 2" xfId="120" xr:uid="{00000000-0005-0000-0000-000063020000}"/>
    <cellStyle name="Обычный 4 2 2" xfId="121" xr:uid="{00000000-0005-0000-0000-000064020000}"/>
    <cellStyle name="Обычный 4 2 2 2" xfId="122" xr:uid="{00000000-0005-0000-0000-000065020000}"/>
    <cellStyle name="Обычный 4 2 2 3" xfId="869" xr:uid="{00000000-0005-0000-0000-000066020000}"/>
    <cellStyle name="Обычный 4 2 3" xfId="123" xr:uid="{00000000-0005-0000-0000-000067020000}"/>
    <cellStyle name="Обычный 4 3" xfId="629" xr:uid="{00000000-0005-0000-0000-000068020000}"/>
    <cellStyle name="Обычный 5" xfId="87" xr:uid="{00000000-0005-0000-0000-000069020000}"/>
    <cellStyle name="Обычный 6" xfId="630" xr:uid="{00000000-0005-0000-0000-00006A020000}"/>
    <cellStyle name="Обычный 7" xfId="631" xr:uid="{00000000-0005-0000-0000-00006B020000}"/>
    <cellStyle name="Обычный 8" xfId="632" xr:uid="{00000000-0005-0000-0000-00006C020000}"/>
    <cellStyle name="Обычный 9" xfId="633" xr:uid="{00000000-0005-0000-0000-00006D020000}"/>
    <cellStyle name="Обычный_пример правильной ДВ" xfId="867" xr:uid="{00000000-0005-0000-0000-00006E020000}"/>
    <cellStyle name="Обычный_Протокол согл дог цены - Приложение 1.1" xfId="874" xr:uid="{00000000-0005-0000-0000-00006F020000}"/>
    <cellStyle name="Параметр" xfId="61" xr:uid="{00000000-0005-0000-0000-000070020000}"/>
    <cellStyle name="ПеременныеСметы" xfId="62" xr:uid="{00000000-0005-0000-0000-000071020000}"/>
    <cellStyle name="ПеременныеСметы 10" xfId="634" xr:uid="{00000000-0005-0000-0000-000072020000}"/>
    <cellStyle name="ПеременныеСметы 11" xfId="635" xr:uid="{00000000-0005-0000-0000-000073020000}"/>
    <cellStyle name="ПеременныеСметы 12" xfId="636" xr:uid="{00000000-0005-0000-0000-000074020000}"/>
    <cellStyle name="ПеременныеСметы 13" xfId="637" xr:uid="{00000000-0005-0000-0000-000075020000}"/>
    <cellStyle name="ПеременныеСметы 14" xfId="638" xr:uid="{00000000-0005-0000-0000-000076020000}"/>
    <cellStyle name="ПеременныеСметы 15" xfId="639" xr:uid="{00000000-0005-0000-0000-000077020000}"/>
    <cellStyle name="ПеременныеСметы 16" xfId="640" xr:uid="{00000000-0005-0000-0000-000078020000}"/>
    <cellStyle name="ПеременныеСметы 17" xfId="641" xr:uid="{00000000-0005-0000-0000-000079020000}"/>
    <cellStyle name="ПеременныеСметы 18" xfId="642" xr:uid="{00000000-0005-0000-0000-00007A020000}"/>
    <cellStyle name="ПеременныеСметы 19" xfId="643" xr:uid="{00000000-0005-0000-0000-00007B020000}"/>
    <cellStyle name="ПеременныеСметы 2" xfId="88" xr:uid="{00000000-0005-0000-0000-00007C020000}"/>
    <cellStyle name="ПеременныеСметы 20" xfId="644" xr:uid="{00000000-0005-0000-0000-00007D020000}"/>
    <cellStyle name="ПеременныеСметы 21" xfId="645" xr:uid="{00000000-0005-0000-0000-00007E020000}"/>
    <cellStyle name="ПеременныеСметы 22" xfId="646" xr:uid="{00000000-0005-0000-0000-00007F020000}"/>
    <cellStyle name="ПеременныеСметы 23" xfId="647" xr:uid="{00000000-0005-0000-0000-000080020000}"/>
    <cellStyle name="ПеременныеСметы 24" xfId="648" xr:uid="{00000000-0005-0000-0000-000081020000}"/>
    <cellStyle name="ПеременныеСметы 25" xfId="649" xr:uid="{00000000-0005-0000-0000-000082020000}"/>
    <cellStyle name="ПеременныеСметы 26" xfId="650" xr:uid="{00000000-0005-0000-0000-000083020000}"/>
    <cellStyle name="ПеременныеСметы 27" xfId="651" xr:uid="{00000000-0005-0000-0000-000084020000}"/>
    <cellStyle name="ПеременныеСметы 28" xfId="652" xr:uid="{00000000-0005-0000-0000-000085020000}"/>
    <cellStyle name="ПеременныеСметы 3" xfId="653" xr:uid="{00000000-0005-0000-0000-000086020000}"/>
    <cellStyle name="ПеременныеСметы 4" xfId="654" xr:uid="{00000000-0005-0000-0000-000087020000}"/>
    <cellStyle name="ПеременныеСметы 5" xfId="655" xr:uid="{00000000-0005-0000-0000-000088020000}"/>
    <cellStyle name="ПеременныеСметы 6" xfId="656" xr:uid="{00000000-0005-0000-0000-000089020000}"/>
    <cellStyle name="ПеременныеСметы 7" xfId="657" xr:uid="{00000000-0005-0000-0000-00008A020000}"/>
    <cellStyle name="ПеременныеСметы 8" xfId="658" xr:uid="{00000000-0005-0000-0000-00008B020000}"/>
    <cellStyle name="ПеременныеСметы 9" xfId="659" xr:uid="{00000000-0005-0000-0000-00008C020000}"/>
    <cellStyle name="Плохой 2" xfId="63" xr:uid="{00000000-0005-0000-0000-00008D020000}"/>
    <cellStyle name="Плохой 2 2" xfId="660" xr:uid="{00000000-0005-0000-0000-00008E020000}"/>
    <cellStyle name="Пояснение 2" xfId="64" xr:uid="{00000000-0005-0000-0000-00008F020000}"/>
    <cellStyle name="Пояснение 2 2" xfId="661" xr:uid="{00000000-0005-0000-0000-000090020000}"/>
    <cellStyle name="Примечание 2" xfId="65" xr:uid="{00000000-0005-0000-0000-000091020000}"/>
    <cellStyle name="Примечание 2 2" xfId="662" xr:uid="{00000000-0005-0000-0000-000092020000}"/>
    <cellStyle name="Примечание 2 3" xfId="663" xr:uid="{00000000-0005-0000-0000-000093020000}"/>
    <cellStyle name="Примечание 2 4" xfId="664" xr:uid="{00000000-0005-0000-0000-000094020000}"/>
    <cellStyle name="Примечание 2 5" xfId="665" xr:uid="{00000000-0005-0000-0000-000095020000}"/>
    <cellStyle name="Примечание 2_3049 ИИР" xfId="666" xr:uid="{00000000-0005-0000-0000-000096020000}"/>
    <cellStyle name="Примечание 3" xfId="667" xr:uid="{00000000-0005-0000-0000-000097020000}"/>
    <cellStyle name="Примечание 3 2" xfId="668" xr:uid="{00000000-0005-0000-0000-000098020000}"/>
    <cellStyle name="Примечание 3 3" xfId="669" xr:uid="{00000000-0005-0000-0000-000099020000}"/>
    <cellStyle name="Примечание 3 4" xfId="670" xr:uid="{00000000-0005-0000-0000-00009A020000}"/>
    <cellStyle name="Примечание 3_3049 ИИР" xfId="671" xr:uid="{00000000-0005-0000-0000-00009B020000}"/>
    <cellStyle name="Примечание 4" xfId="672" xr:uid="{00000000-0005-0000-0000-00009C020000}"/>
    <cellStyle name="Примечание 5" xfId="673" xr:uid="{00000000-0005-0000-0000-00009D020000}"/>
    <cellStyle name="Примечание 6" xfId="674" xr:uid="{00000000-0005-0000-0000-00009E020000}"/>
    <cellStyle name="Примечание 7" xfId="675" xr:uid="{00000000-0005-0000-0000-00009F020000}"/>
    <cellStyle name="Примечание 8" xfId="676" xr:uid="{00000000-0005-0000-0000-0000A0020000}"/>
    <cellStyle name="Примечание 9" xfId="677" xr:uid="{00000000-0005-0000-0000-0000A1020000}"/>
    <cellStyle name="Процентный 2" xfId="678" xr:uid="{00000000-0005-0000-0000-0000A2020000}"/>
    <cellStyle name="Процентный 2 10" xfId="679" xr:uid="{00000000-0005-0000-0000-0000A3020000}"/>
    <cellStyle name="Процентный 2 11" xfId="680" xr:uid="{00000000-0005-0000-0000-0000A4020000}"/>
    <cellStyle name="Процентный 2 12" xfId="681" xr:uid="{00000000-0005-0000-0000-0000A5020000}"/>
    <cellStyle name="Процентный 2 13" xfId="682" xr:uid="{00000000-0005-0000-0000-0000A6020000}"/>
    <cellStyle name="Процентный 2 2" xfId="683" xr:uid="{00000000-0005-0000-0000-0000A7020000}"/>
    <cellStyle name="Процентный 2 2 2" xfId="684" xr:uid="{00000000-0005-0000-0000-0000A8020000}"/>
    <cellStyle name="Процентный 2 2 3" xfId="685" xr:uid="{00000000-0005-0000-0000-0000A9020000}"/>
    <cellStyle name="Процентный 2 2 4" xfId="686" xr:uid="{00000000-0005-0000-0000-0000AA020000}"/>
    <cellStyle name="Процентный 2 2 5" xfId="687" xr:uid="{00000000-0005-0000-0000-0000AB020000}"/>
    <cellStyle name="Процентный 2 2 6" xfId="688" xr:uid="{00000000-0005-0000-0000-0000AC020000}"/>
    <cellStyle name="Процентный 2 2 7" xfId="689" xr:uid="{00000000-0005-0000-0000-0000AD020000}"/>
    <cellStyle name="Процентный 2 2 8" xfId="690" xr:uid="{00000000-0005-0000-0000-0000AE020000}"/>
    <cellStyle name="Процентный 2 2 9" xfId="691" xr:uid="{00000000-0005-0000-0000-0000AF020000}"/>
    <cellStyle name="Процентный 2 3" xfId="692" xr:uid="{00000000-0005-0000-0000-0000B0020000}"/>
    <cellStyle name="Процентный 2 3 2" xfId="693" xr:uid="{00000000-0005-0000-0000-0000B1020000}"/>
    <cellStyle name="Процентный 2 3 3" xfId="694" xr:uid="{00000000-0005-0000-0000-0000B2020000}"/>
    <cellStyle name="Процентный 2 3 4" xfId="695" xr:uid="{00000000-0005-0000-0000-0000B3020000}"/>
    <cellStyle name="Процентный 2 3 5" xfId="696" xr:uid="{00000000-0005-0000-0000-0000B4020000}"/>
    <cellStyle name="Процентный 2 3 6" xfId="697" xr:uid="{00000000-0005-0000-0000-0000B5020000}"/>
    <cellStyle name="Процентный 2 3 7" xfId="698" xr:uid="{00000000-0005-0000-0000-0000B6020000}"/>
    <cellStyle name="Процентный 2 3 8" xfId="699" xr:uid="{00000000-0005-0000-0000-0000B7020000}"/>
    <cellStyle name="Процентный 2 3 9" xfId="700" xr:uid="{00000000-0005-0000-0000-0000B8020000}"/>
    <cellStyle name="Процентный 2 4" xfId="701" xr:uid="{00000000-0005-0000-0000-0000B9020000}"/>
    <cellStyle name="Процентный 2 4 10" xfId="702" xr:uid="{00000000-0005-0000-0000-0000BA020000}"/>
    <cellStyle name="Процентный 2 4 2" xfId="703" xr:uid="{00000000-0005-0000-0000-0000BB020000}"/>
    <cellStyle name="Процентный 2 4 3" xfId="704" xr:uid="{00000000-0005-0000-0000-0000BC020000}"/>
    <cellStyle name="Процентный 2 4 4" xfId="705" xr:uid="{00000000-0005-0000-0000-0000BD020000}"/>
    <cellStyle name="Процентный 2 4 5" xfId="706" xr:uid="{00000000-0005-0000-0000-0000BE020000}"/>
    <cellStyle name="Процентный 2 4 6" xfId="707" xr:uid="{00000000-0005-0000-0000-0000BF020000}"/>
    <cellStyle name="Процентный 2 4 7" xfId="708" xr:uid="{00000000-0005-0000-0000-0000C0020000}"/>
    <cellStyle name="Процентный 2 4 8" xfId="709" xr:uid="{00000000-0005-0000-0000-0000C1020000}"/>
    <cellStyle name="Процентный 2 4 9" xfId="710" xr:uid="{00000000-0005-0000-0000-0000C2020000}"/>
    <cellStyle name="Процентный 2 5" xfId="711" xr:uid="{00000000-0005-0000-0000-0000C3020000}"/>
    <cellStyle name="Процентный 2 6" xfId="712" xr:uid="{00000000-0005-0000-0000-0000C4020000}"/>
    <cellStyle name="Процентный 2 7" xfId="713" xr:uid="{00000000-0005-0000-0000-0000C5020000}"/>
    <cellStyle name="Процентный 2 8" xfId="714" xr:uid="{00000000-0005-0000-0000-0000C6020000}"/>
    <cellStyle name="Процентный 2 9" xfId="715" xr:uid="{00000000-0005-0000-0000-0000C7020000}"/>
    <cellStyle name="Процентный 3" xfId="716" xr:uid="{00000000-0005-0000-0000-0000C8020000}"/>
    <cellStyle name="Процентный 3 2" xfId="717" xr:uid="{00000000-0005-0000-0000-0000C9020000}"/>
    <cellStyle name="Процентный 3 3" xfId="718" xr:uid="{00000000-0005-0000-0000-0000CA020000}"/>
    <cellStyle name="Процентный 3 4" xfId="719" xr:uid="{00000000-0005-0000-0000-0000CB020000}"/>
    <cellStyle name="Процентный 3 5" xfId="720" xr:uid="{00000000-0005-0000-0000-0000CC020000}"/>
    <cellStyle name="Процентный 3 6" xfId="721" xr:uid="{00000000-0005-0000-0000-0000CD020000}"/>
    <cellStyle name="Процентный 3 7" xfId="722" xr:uid="{00000000-0005-0000-0000-0000CE020000}"/>
    <cellStyle name="Процентный 3 8" xfId="723" xr:uid="{00000000-0005-0000-0000-0000CF020000}"/>
    <cellStyle name="Процентный 3 9" xfId="724" xr:uid="{00000000-0005-0000-0000-0000D0020000}"/>
    <cellStyle name="Процентный 4" xfId="725" xr:uid="{00000000-0005-0000-0000-0000D1020000}"/>
    <cellStyle name="Процентный 4 2" xfId="726" xr:uid="{00000000-0005-0000-0000-0000D2020000}"/>
    <cellStyle name="Процентный 4 3" xfId="727" xr:uid="{00000000-0005-0000-0000-0000D3020000}"/>
    <cellStyle name="Процентный 4 4" xfId="728" xr:uid="{00000000-0005-0000-0000-0000D4020000}"/>
    <cellStyle name="Процентный 4 5" xfId="729" xr:uid="{00000000-0005-0000-0000-0000D5020000}"/>
    <cellStyle name="Процентный 4 6" xfId="730" xr:uid="{00000000-0005-0000-0000-0000D6020000}"/>
    <cellStyle name="Процентный 4 7" xfId="731" xr:uid="{00000000-0005-0000-0000-0000D7020000}"/>
    <cellStyle name="Процентный 4 8" xfId="732" xr:uid="{00000000-0005-0000-0000-0000D8020000}"/>
    <cellStyle name="Процентный 4 9" xfId="733" xr:uid="{00000000-0005-0000-0000-0000D9020000}"/>
    <cellStyle name="Процентный 5" xfId="734" xr:uid="{00000000-0005-0000-0000-0000DA020000}"/>
    <cellStyle name="Процентный 5 2" xfId="735" xr:uid="{00000000-0005-0000-0000-0000DB020000}"/>
    <cellStyle name="Процентный 5 3" xfId="736" xr:uid="{00000000-0005-0000-0000-0000DC020000}"/>
    <cellStyle name="Процентный 5 4" xfId="737" xr:uid="{00000000-0005-0000-0000-0000DD020000}"/>
    <cellStyle name="Процентный 5 5" xfId="738" xr:uid="{00000000-0005-0000-0000-0000DE020000}"/>
    <cellStyle name="Процентный 5 6" xfId="739" xr:uid="{00000000-0005-0000-0000-0000DF020000}"/>
    <cellStyle name="Процентный 5 7" xfId="740" xr:uid="{00000000-0005-0000-0000-0000E0020000}"/>
    <cellStyle name="Процентный 5 8" xfId="741" xr:uid="{00000000-0005-0000-0000-0000E1020000}"/>
    <cellStyle name="Процентный 5 9" xfId="742" xr:uid="{00000000-0005-0000-0000-0000E2020000}"/>
    <cellStyle name="Процентный 6" xfId="743" xr:uid="{00000000-0005-0000-0000-0000E3020000}"/>
    <cellStyle name="Процентный 6 2" xfId="744" xr:uid="{00000000-0005-0000-0000-0000E4020000}"/>
    <cellStyle name="РесСмета" xfId="66" xr:uid="{00000000-0005-0000-0000-0000E5020000}"/>
    <cellStyle name="РесСмета 10" xfId="745" xr:uid="{00000000-0005-0000-0000-0000E6020000}"/>
    <cellStyle name="РесСмета 11" xfId="746" xr:uid="{00000000-0005-0000-0000-0000E7020000}"/>
    <cellStyle name="РесСмета 12" xfId="747" xr:uid="{00000000-0005-0000-0000-0000E8020000}"/>
    <cellStyle name="РесСмета 13" xfId="748" xr:uid="{00000000-0005-0000-0000-0000E9020000}"/>
    <cellStyle name="РесСмета 14" xfId="749" xr:uid="{00000000-0005-0000-0000-0000EA020000}"/>
    <cellStyle name="РесСмета 15" xfId="750" xr:uid="{00000000-0005-0000-0000-0000EB020000}"/>
    <cellStyle name="РесСмета 16" xfId="751" xr:uid="{00000000-0005-0000-0000-0000EC020000}"/>
    <cellStyle name="РесСмета 17" xfId="752" xr:uid="{00000000-0005-0000-0000-0000ED020000}"/>
    <cellStyle name="РесСмета 18" xfId="753" xr:uid="{00000000-0005-0000-0000-0000EE020000}"/>
    <cellStyle name="РесСмета 19" xfId="754" xr:uid="{00000000-0005-0000-0000-0000EF020000}"/>
    <cellStyle name="РесСмета 2" xfId="89" xr:uid="{00000000-0005-0000-0000-0000F0020000}"/>
    <cellStyle name="РесСмета 20" xfId="755" xr:uid="{00000000-0005-0000-0000-0000F1020000}"/>
    <cellStyle name="РесСмета 21" xfId="756" xr:uid="{00000000-0005-0000-0000-0000F2020000}"/>
    <cellStyle name="РесСмета 22" xfId="757" xr:uid="{00000000-0005-0000-0000-0000F3020000}"/>
    <cellStyle name="РесСмета 23" xfId="758" xr:uid="{00000000-0005-0000-0000-0000F4020000}"/>
    <cellStyle name="РесСмета 24" xfId="759" xr:uid="{00000000-0005-0000-0000-0000F5020000}"/>
    <cellStyle name="РесСмета 25" xfId="760" xr:uid="{00000000-0005-0000-0000-0000F6020000}"/>
    <cellStyle name="РесСмета 26" xfId="761" xr:uid="{00000000-0005-0000-0000-0000F7020000}"/>
    <cellStyle name="РесСмета 27" xfId="762" xr:uid="{00000000-0005-0000-0000-0000F8020000}"/>
    <cellStyle name="РесСмета 28" xfId="763" xr:uid="{00000000-0005-0000-0000-0000F9020000}"/>
    <cellStyle name="РесСмета 3" xfId="764" xr:uid="{00000000-0005-0000-0000-0000FA020000}"/>
    <cellStyle name="РесСмета 4" xfId="765" xr:uid="{00000000-0005-0000-0000-0000FB020000}"/>
    <cellStyle name="РесСмета 5" xfId="766" xr:uid="{00000000-0005-0000-0000-0000FC020000}"/>
    <cellStyle name="РесСмета 6" xfId="767" xr:uid="{00000000-0005-0000-0000-0000FD020000}"/>
    <cellStyle name="РесСмета 7" xfId="768" xr:uid="{00000000-0005-0000-0000-0000FE020000}"/>
    <cellStyle name="РесСмета 8" xfId="769" xr:uid="{00000000-0005-0000-0000-0000FF020000}"/>
    <cellStyle name="РесСмета 9" xfId="770" xr:uid="{00000000-0005-0000-0000-000000030000}"/>
    <cellStyle name="СводкаСтоимРаб" xfId="67" xr:uid="{00000000-0005-0000-0000-000001030000}"/>
    <cellStyle name="СводкаСтоимРаб 10" xfId="771" xr:uid="{00000000-0005-0000-0000-000002030000}"/>
    <cellStyle name="СводкаСтоимРаб 11" xfId="772" xr:uid="{00000000-0005-0000-0000-000003030000}"/>
    <cellStyle name="СводкаСтоимРаб 12" xfId="773" xr:uid="{00000000-0005-0000-0000-000004030000}"/>
    <cellStyle name="СводкаСтоимРаб 13" xfId="774" xr:uid="{00000000-0005-0000-0000-000005030000}"/>
    <cellStyle name="СводкаСтоимРаб 14" xfId="775" xr:uid="{00000000-0005-0000-0000-000006030000}"/>
    <cellStyle name="СводкаСтоимРаб 15" xfId="776" xr:uid="{00000000-0005-0000-0000-000007030000}"/>
    <cellStyle name="СводкаСтоимРаб 16" xfId="777" xr:uid="{00000000-0005-0000-0000-000008030000}"/>
    <cellStyle name="СводкаСтоимРаб 17" xfId="778" xr:uid="{00000000-0005-0000-0000-000009030000}"/>
    <cellStyle name="СводкаСтоимРаб 18" xfId="779" xr:uid="{00000000-0005-0000-0000-00000A030000}"/>
    <cellStyle name="СводкаСтоимРаб 19" xfId="780" xr:uid="{00000000-0005-0000-0000-00000B030000}"/>
    <cellStyle name="СводкаСтоимРаб 2" xfId="90" xr:uid="{00000000-0005-0000-0000-00000C030000}"/>
    <cellStyle name="СводкаСтоимРаб 20" xfId="781" xr:uid="{00000000-0005-0000-0000-00000D030000}"/>
    <cellStyle name="СводкаСтоимРаб 21" xfId="782" xr:uid="{00000000-0005-0000-0000-00000E030000}"/>
    <cellStyle name="СводкаСтоимРаб 22" xfId="783" xr:uid="{00000000-0005-0000-0000-00000F030000}"/>
    <cellStyle name="СводкаСтоимРаб 23" xfId="784" xr:uid="{00000000-0005-0000-0000-000010030000}"/>
    <cellStyle name="СводкаСтоимРаб 24" xfId="785" xr:uid="{00000000-0005-0000-0000-000011030000}"/>
    <cellStyle name="СводкаСтоимРаб 25" xfId="786" xr:uid="{00000000-0005-0000-0000-000012030000}"/>
    <cellStyle name="СводкаСтоимРаб 26" xfId="787" xr:uid="{00000000-0005-0000-0000-000013030000}"/>
    <cellStyle name="СводкаСтоимРаб 27" xfId="788" xr:uid="{00000000-0005-0000-0000-000014030000}"/>
    <cellStyle name="СводкаСтоимРаб 28" xfId="789" xr:uid="{00000000-0005-0000-0000-000015030000}"/>
    <cellStyle name="СводкаСтоимРаб 3" xfId="790" xr:uid="{00000000-0005-0000-0000-000016030000}"/>
    <cellStyle name="СводкаСтоимРаб 4" xfId="791" xr:uid="{00000000-0005-0000-0000-000017030000}"/>
    <cellStyle name="СводкаСтоимРаб 5" xfId="792" xr:uid="{00000000-0005-0000-0000-000018030000}"/>
    <cellStyle name="СводкаСтоимРаб 6" xfId="793" xr:uid="{00000000-0005-0000-0000-000019030000}"/>
    <cellStyle name="СводкаСтоимРаб 7" xfId="794" xr:uid="{00000000-0005-0000-0000-00001A030000}"/>
    <cellStyle name="СводкаСтоимРаб 8" xfId="795" xr:uid="{00000000-0005-0000-0000-00001B030000}"/>
    <cellStyle name="СводкаСтоимРаб 9" xfId="796" xr:uid="{00000000-0005-0000-0000-00001C030000}"/>
    <cellStyle name="СводРасч" xfId="68" xr:uid="{00000000-0005-0000-0000-00001D030000}"/>
    <cellStyle name="СводРасч 2" xfId="91" xr:uid="{00000000-0005-0000-0000-00001E030000}"/>
    <cellStyle name="Связанная ячейка 2" xfId="69" xr:uid="{00000000-0005-0000-0000-00001F030000}"/>
    <cellStyle name="Связанная ячейка 2 2" xfId="797" xr:uid="{00000000-0005-0000-0000-000020030000}"/>
    <cellStyle name="Список ресурсов" xfId="70" xr:uid="{00000000-0005-0000-0000-000021030000}"/>
    <cellStyle name="Стиль 1" xfId="71" xr:uid="{00000000-0005-0000-0000-000022030000}"/>
    <cellStyle name="Стиль 1 10" xfId="798" xr:uid="{00000000-0005-0000-0000-000023030000}"/>
    <cellStyle name="Стиль 1 11" xfId="799" xr:uid="{00000000-0005-0000-0000-000024030000}"/>
    <cellStyle name="Стиль 1 12" xfId="800" xr:uid="{00000000-0005-0000-0000-000025030000}"/>
    <cellStyle name="Стиль 1 13" xfId="801" xr:uid="{00000000-0005-0000-0000-000026030000}"/>
    <cellStyle name="Стиль 1 14" xfId="802" xr:uid="{00000000-0005-0000-0000-000027030000}"/>
    <cellStyle name="Стиль 1 15" xfId="803" xr:uid="{00000000-0005-0000-0000-000028030000}"/>
    <cellStyle name="Стиль 1 16" xfId="804" xr:uid="{00000000-0005-0000-0000-000029030000}"/>
    <cellStyle name="Стиль 1 17" xfId="805" xr:uid="{00000000-0005-0000-0000-00002A030000}"/>
    <cellStyle name="Стиль 1 2" xfId="806" xr:uid="{00000000-0005-0000-0000-00002B030000}"/>
    <cellStyle name="Стиль 1 3" xfId="807" xr:uid="{00000000-0005-0000-0000-00002C030000}"/>
    <cellStyle name="Стиль 1 4" xfId="808" xr:uid="{00000000-0005-0000-0000-00002D030000}"/>
    <cellStyle name="Стиль 1 5" xfId="809" xr:uid="{00000000-0005-0000-0000-00002E030000}"/>
    <cellStyle name="Стиль 1 6" xfId="810" xr:uid="{00000000-0005-0000-0000-00002F030000}"/>
    <cellStyle name="Стиль 1 7" xfId="811" xr:uid="{00000000-0005-0000-0000-000030030000}"/>
    <cellStyle name="Стиль 1 8" xfId="812" xr:uid="{00000000-0005-0000-0000-000031030000}"/>
    <cellStyle name="Стиль 1 9" xfId="813" xr:uid="{00000000-0005-0000-0000-000032030000}"/>
    <cellStyle name="Стиль 1_ГТП_ ПИР БИК СМН-Приводино_12.05.09" xfId="814" xr:uid="{00000000-0005-0000-0000-000033030000}"/>
    <cellStyle name="Стиль_названий" xfId="815" xr:uid="{00000000-0005-0000-0000-000034030000}"/>
    <cellStyle name="ТЕКСТ" xfId="816" xr:uid="{00000000-0005-0000-0000-000035030000}"/>
    <cellStyle name="Текст предупреждения 2" xfId="72" xr:uid="{00000000-0005-0000-0000-000036030000}"/>
    <cellStyle name="Текст предупреждения 2 2" xfId="817" xr:uid="{00000000-0005-0000-0000-000037030000}"/>
    <cellStyle name="Титул" xfId="1" xr:uid="{00000000-0005-0000-0000-000038030000}"/>
    <cellStyle name="Тысячи [0]_3Com" xfId="818" xr:uid="{00000000-0005-0000-0000-000039030000}"/>
    <cellStyle name="Тысячи_3Com" xfId="819" xr:uid="{00000000-0005-0000-0000-00003A030000}"/>
    <cellStyle name="ФИКСИРОВАННЫЙ" xfId="820" xr:uid="{00000000-0005-0000-0000-00003B030000}"/>
    <cellStyle name="Финансовый [0] 2" xfId="821" xr:uid="{00000000-0005-0000-0000-00003C030000}"/>
    <cellStyle name="Финансовый 10" xfId="822" xr:uid="{00000000-0005-0000-0000-00003D030000}"/>
    <cellStyle name="Финансовый 11" xfId="823" xr:uid="{00000000-0005-0000-0000-00003E030000}"/>
    <cellStyle name="Финансовый 12" xfId="824" xr:uid="{00000000-0005-0000-0000-00003F030000}"/>
    <cellStyle name="Финансовый 13" xfId="825" xr:uid="{00000000-0005-0000-0000-000040030000}"/>
    <cellStyle name="Финансовый 14" xfId="826" xr:uid="{00000000-0005-0000-0000-000041030000}"/>
    <cellStyle name="Финансовый 14 2" xfId="827" xr:uid="{00000000-0005-0000-0000-000042030000}"/>
    <cellStyle name="Финансовый 15" xfId="828" xr:uid="{00000000-0005-0000-0000-000043030000}"/>
    <cellStyle name="Финансовый 16" xfId="866" xr:uid="{00000000-0005-0000-0000-000044030000}"/>
    <cellStyle name="Финансовый 2" xfId="105" xr:uid="{00000000-0005-0000-0000-000045030000}"/>
    <cellStyle name="Финансовый 2 10" xfId="829" xr:uid="{00000000-0005-0000-0000-000046030000}"/>
    <cellStyle name="Финансовый 2 10 2" xfId="830" xr:uid="{00000000-0005-0000-0000-000047030000}"/>
    <cellStyle name="Финансовый 2 11" xfId="831" xr:uid="{00000000-0005-0000-0000-000048030000}"/>
    <cellStyle name="Финансовый 2 12" xfId="875" xr:uid="{00000000-0005-0000-0000-000049030000}"/>
    <cellStyle name="Финансовый 2 2" xfId="832" xr:uid="{00000000-0005-0000-0000-00004A030000}"/>
    <cellStyle name="Финансовый 2 2 2" xfId="833" xr:uid="{00000000-0005-0000-0000-00004B030000}"/>
    <cellStyle name="Финансовый 2 2 3" xfId="834" xr:uid="{00000000-0005-0000-0000-00004C030000}"/>
    <cellStyle name="Финансовый 2 2 4" xfId="835" xr:uid="{00000000-0005-0000-0000-00004D030000}"/>
    <cellStyle name="Финансовый 2 2 5" xfId="836" xr:uid="{00000000-0005-0000-0000-00004E030000}"/>
    <cellStyle name="Финансовый 2 2 6" xfId="837" xr:uid="{00000000-0005-0000-0000-00004F030000}"/>
    <cellStyle name="Финансовый 2 2 7" xfId="838" xr:uid="{00000000-0005-0000-0000-000050030000}"/>
    <cellStyle name="Финансовый 2 2 8" xfId="839" xr:uid="{00000000-0005-0000-0000-000051030000}"/>
    <cellStyle name="Финансовый 2 2 9" xfId="840" xr:uid="{00000000-0005-0000-0000-000052030000}"/>
    <cellStyle name="Финансовый 2 2_3049 ИИР" xfId="841" xr:uid="{00000000-0005-0000-0000-000053030000}"/>
    <cellStyle name="Финансовый 2 3" xfId="842" xr:uid="{00000000-0005-0000-0000-000054030000}"/>
    <cellStyle name="Финансовый 2 3 2" xfId="843" xr:uid="{00000000-0005-0000-0000-000055030000}"/>
    <cellStyle name="Финансовый 2 3 3" xfId="876" xr:uid="{00000000-0005-0000-0000-000056030000}"/>
    <cellStyle name="Финансовый 2 4" xfId="844" xr:uid="{00000000-0005-0000-0000-000057030000}"/>
    <cellStyle name="Финансовый 2 5" xfId="845" xr:uid="{00000000-0005-0000-0000-000058030000}"/>
    <cellStyle name="Финансовый 2 6" xfId="846" xr:uid="{00000000-0005-0000-0000-000059030000}"/>
    <cellStyle name="Финансовый 2 7" xfId="847" xr:uid="{00000000-0005-0000-0000-00005A030000}"/>
    <cellStyle name="Финансовый 2 8" xfId="848" xr:uid="{00000000-0005-0000-0000-00005B030000}"/>
    <cellStyle name="Финансовый 2 9" xfId="849" xr:uid="{00000000-0005-0000-0000-00005C030000}"/>
    <cellStyle name="Финансовый 2_29032-св 03 06 зак" xfId="850" xr:uid="{00000000-0005-0000-0000-00005D030000}"/>
    <cellStyle name="Финансовый 3" xfId="851" xr:uid="{00000000-0005-0000-0000-00005E030000}"/>
    <cellStyle name="Финансовый 3 2" xfId="852" xr:uid="{00000000-0005-0000-0000-00005F030000}"/>
    <cellStyle name="Финансовый 3 3" xfId="853" xr:uid="{00000000-0005-0000-0000-000060030000}"/>
    <cellStyle name="Финансовый 4" xfId="854" xr:uid="{00000000-0005-0000-0000-000061030000}"/>
    <cellStyle name="Финансовый 5" xfId="855" xr:uid="{00000000-0005-0000-0000-000062030000}"/>
    <cellStyle name="Финансовый 6" xfId="856" xr:uid="{00000000-0005-0000-0000-000063030000}"/>
    <cellStyle name="Финансовый 7" xfId="857" xr:uid="{00000000-0005-0000-0000-000064030000}"/>
    <cellStyle name="Финансовый 8" xfId="858" xr:uid="{00000000-0005-0000-0000-000065030000}"/>
    <cellStyle name="Финансовый 9" xfId="859" xr:uid="{00000000-0005-0000-0000-000066030000}"/>
    <cellStyle name="Хвост" xfId="73" xr:uid="{00000000-0005-0000-0000-000067030000}"/>
    <cellStyle name="Хороший 2" xfId="74" xr:uid="{00000000-0005-0000-0000-000068030000}"/>
    <cellStyle name="Хороший 2 2" xfId="860" xr:uid="{00000000-0005-0000-0000-000069030000}"/>
    <cellStyle name="Шаблон-КП-РРЛ8-15" xfId="861" xr:uid="{00000000-0005-0000-0000-00006A030000}"/>
    <cellStyle name="ьber" xfId="862" xr:uid="{00000000-0005-0000-0000-00006B030000}"/>
    <cellStyle name="Экспертиза" xfId="75" xr:uid="{00000000-0005-0000-0000-00006C03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4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p-server\&#1044;&#1086;&#1075;&#1086;&#1074;&#1086;&#1088;&#1085;&#1086;&#1081;%20&#1073;&#1083;&#1086;&#1082;\DOCUME~1\burn\LOCALS~1\Temp\Rar$DI00.172\AQ_01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&#1054;&#1050;&#1057;/&#1057;&#1052;&#1045;&#1058;&#1067;%202019&#1075;/2%20&#1058;&#1045;&#1053;&#1044;&#1045;&#1056;%202019/&#1055;&#1048;&#1056;%20&#1057;&#1077;&#1081;&#1089;&#1084;&#1086;&#1084;&#1077;&#1090;&#1088;&#1080;&#1103;/&#1057;&#1084;&#1077;&#1090;&#1072;%20&#1086;&#1090;%20&#1042;&#1053;&#1048;&#1048;&#1043;/&#1057;&#1084;&#1077;&#1090;&#1072;%20&#1040;&#1057;&#1057;&#1050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3;&#1062;%20&#1055;&#1048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Настр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Вспом."/>
      <sheetName val="УКП"/>
      <sheetName val="БД"/>
      <sheetName val="Лист4"/>
      <sheetName val="Общий"/>
      <sheetName val="ТабР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Приложение 2"/>
      <sheetName val="Имя"/>
      <sheetName val="Смета 2 эл.монтаж"/>
      <sheetName val="Смета 1 общестроит"/>
      <sheetName val="анализ 2003_2004исполнение МТО"/>
      <sheetName val="Main list"/>
      <sheetName val="41"/>
      <sheetName val=" Свод"/>
      <sheetName val="Договорная цена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см 5 ОДД 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СмРучБур"/>
      <sheetName val="GLOBAL"/>
      <sheetName val="Прочее"/>
      <sheetName val="ЛЧ Р"/>
      <sheetName val="темп"/>
      <sheetName val="ЕТС (ф)"/>
      <sheetName val="эл_химз_3"/>
      <sheetName val="Исх1"/>
      <sheetName val="РС"/>
      <sheetName val="Смета 7"/>
      <sheetName val="2_Геология"/>
      <sheetName val="Объем_работ"/>
      <sheetName val="ТЗ_АСУ-1"/>
      <sheetName val="Виды_работ_АСО"/>
      <sheetName val="таблица_руко "/>
      <sheetName val="ИД_СМР"/>
      <sheetName val="ФОТ_для_смет"/>
      <sheetName val="Вспом_"/>
      <sheetName val="таблица_руко_"/>
      <sheetName val="ПД-2_2"/>
      <sheetName val="1_14"/>
      <sheetName val="1_7"/>
      <sheetName val="РАСПРЕД_ПО_ПРОЦЕСС"/>
      <sheetName val="Исх_"/>
      <sheetName val="ИД_ПНР"/>
      <sheetName val="7"/>
      <sheetName val="Локальная смета 6-3-2"/>
      <sheetName val="Settings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суб_подряд2"/>
      <sheetName val="ПСБ_-_ОЭ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таблица_руко_1"/>
      <sheetName val="см_5_ОДД_"/>
      <sheetName val="сммашбур"/>
      <sheetName val="ОбмОбслЗемОд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 refreshError="1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 refreshError="1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ПДР+Бюджет ЮНГ НТЦ Уфа (2005-20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  <sheetName val="Финплан"/>
      <sheetName val="См3(подходы)"/>
      <sheetName val="См2(мост)"/>
      <sheetName val="КУ1"/>
      <sheetName val="1155"/>
      <sheetName val="93-110"/>
      <sheetName val="Данные для расчёта сметы"/>
      <sheetName val="Лист опроса"/>
      <sheetName val=""/>
      <sheetName val="СметаСводная гост"/>
      <sheetName val="Коэффициенты"/>
      <sheetName val="Variant 1"/>
      <sheetName val="Трудовой процесс. Норматив"/>
      <sheetName val="Виды работ"/>
      <sheetName val="manual"/>
      <sheetName val="лист общих данных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Спецификация"/>
      <sheetName val="К.С.М.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Лист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  <sheetName val="Общ"/>
      <sheetName val="Коэффициенты"/>
      <sheetName val="база"/>
      <sheetName val="СметаСводная гост"/>
      <sheetName val="Лист опроса"/>
      <sheetName val="XLR_NoRangeSheet"/>
      <sheetName val="№5_СУБ_Инж_защ"/>
      <sheetName val="К.С.М."/>
      <sheetName val="Ф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К.С.М."/>
      <sheetName val="Ф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/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/>
      <sheetData sheetId="186"/>
      <sheetData sheetId="187"/>
      <sheetData sheetId="188">
        <row r="23">
          <cell r="E23">
            <v>30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Лист опроса"/>
      <sheetName val="Инженерно-геологическая смета"/>
      <sheetName val="ПЭО"/>
      <sheetName val="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93-110"/>
      <sheetName val="Данные для расчёта сметы"/>
      <sheetName val="СметаСводная снег"/>
      <sheetName val="См 1 наруж.водопровод"/>
      <sheetName val="Смета 1свод"/>
      <sheetName val="sapactivexlhiddensheet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РабПр"/>
      <sheetName val="БД"/>
      <sheetName val="Лист2"/>
      <sheetName val="Акт инвентр"/>
      <sheetName val="Пример расчета"/>
      <sheetName val="ОбследСнос"/>
      <sheetName val="Base"/>
      <sheetName val="Справочник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Сводный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3_гидромет"/>
      <sheetName val="6"/>
      <sheetName val="СМИС"/>
      <sheetName val="Lucent"/>
      <sheetName val="BACT"/>
      <sheetName val="basa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БАЗА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ПС 110 кВ (доп)"/>
      <sheetName val="Должности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7"/>
      <sheetName val="См1СИД"/>
      <sheetName val="См2Мост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сводный"/>
      <sheetName val="Смета 1 инж_изыск"/>
      <sheetName val="СмРучБур"/>
      <sheetName val="Расч(подряд)"/>
      <sheetName val="Промер глуб"/>
      <sheetName val="исх-данные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База"/>
      <sheetName val="8_АСУ"/>
      <sheetName val="смета на работы"/>
      <sheetName val="смета проект"/>
      <sheetName val="обновлени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  <sheetName val="Ограничения шаблон"/>
      <sheetName val="RSOILBAL"/>
      <sheetName val="ц_1991"/>
      <sheetName val="Summary"/>
      <sheetName val="Коэф"/>
      <sheetName val="ПД"/>
      <sheetName val="Баланс"/>
      <sheetName val="Матер"/>
      <sheetName val="19011,1"/>
      <sheetName val="Смета_5_ред_3"/>
      <sheetName val="Ограничения_шаблон"/>
      <sheetName val="Дополнительные_параметры"/>
      <sheetName val="1_1_"/>
      <sheetName val="УП__2004"/>
      <sheetName val="13_1"/>
      <sheetName val="Смета_1_инж_изыск"/>
      <sheetName val="Смета_1"/>
      <sheetName val="Влияние_паспортов"/>
      <sheetName val="начало"/>
      <sheetName val="calc"/>
      <sheetName val="кредиты"/>
      <sheetName val="свод1"/>
      <sheetName val="C.с "/>
      <sheetName val="№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  <sheetName val="Лист1"/>
      <sheetName val="Обновление"/>
      <sheetName val="Цена"/>
      <sheetName val="Product"/>
      <sheetName val="Смета 1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Пример расчета"/>
      <sheetName val="6"/>
      <sheetName val="Лист1"/>
      <sheetName val=" М 29 П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#ССЫЛКА"/>
      <sheetName val="СМЕТА_проект1"/>
      <sheetName val="13_11"/>
      <sheetName val="Лист_опроса1"/>
      <sheetName val="HP_и_оргтехника1"/>
      <sheetName val="СметаСводная_снег1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ГАЗ_камаз"/>
      <sheetName val="проектные роли"/>
      <sheetName val="сводная (2)"/>
      <sheetName val="Амур_ДОН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1_31"/>
      <sheetName val="К_рын1"/>
      <sheetName val="Сводная_смета1"/>
      <sheetName val="справ_2"/>
      <sheetName val="ПДР_ООО_&quot;Юкос_ФБЦ&quot;1"/>
      <sheetName val="Прибыль_опл1"/>
      <sheetName val="3_11"/>
      <sheetName val="Коммерческие_расходы1"/>
      <sheetName val="СметаСводная_Колпино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р_Волхов1"/>
      <sheetName val="КП_к_снег_Рыбинская1"/>
      <sheetName val="Табл_51"/>
      <sheetName val="Табл_21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кп_ГК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к_84-к_832"/>
      <sheetName val="СМЕТА_проект2"/>
      <sheetName val="Пояснение_1"/>
      <sheetName val="См_1_наруж_водопровод2"/>
      <sheetName val="Разработка_проекта2"/>
      <sheetName val="КП_НовоКов2"/>
      <sheetName val="13_12"/>
      <sheetName val="Лист_опроса2"/>
      <sheetName val="HP_и_оргтехника2"/>
      <sheetName val="СметаСводная_снег2"/>
      <sheetName val="ст_ГТМ1"/>
      <sheetName val="изыскания_21"/>
      <sheetName val="КП_к_ГК1"/>
      <sheetName val="Смета_12"/>
      <sheetName val="Таблица_21"/>
      <sheetName val="смета_2_проект__работы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КБК ДПК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ПС_x0000__x0000__x0000__x0000__x0000__x0000_"/>
      <sheetName val="СМ"/>
      <sheetName val="СМИС"/>
      <sheetName val="6"/>
      <sheetName val="1.14"/>
      <sheetName val="1.7"/>
      <sheetName val="8"/>
      <sheetName val="ПД-2.2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#ССЫЛКА"/>
      <sheetName val="Вспом."/>
      <sheetName val="УКП"/>
      <sheetName val="БД"/>
      <sheetName val="Лист4"/>
      <sheetName val="Общий"/>
      <sheetName val="ТабР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ЕТС (ф)"/>
      <sheetName val="3_гидромет"/>
      <sheetName val="Исх1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  <sheetName val="Расчет №1.1"/>
      <sheetName val="Расчет №2.1"/>
      <sheetName val="Пра"/>
      <sheetName val="Сводный"/>
      <sheetName val="Имя"/>
      <sheetName val="Должности"/>
      <sheetName val="Тестовый"/>
      <sheetName val="Panduit"/>
      <sheetName val=" Свод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Пра_x0000_с_лист"/>
      <sheetName val="эл_химз_4"/>
      <sheetName val="13_12"/>
      <sheetName val="КП_(2)2"/>
      <sheetName val="свод_32"/>
      <sheetName val="СМЕТА_проект2"/>
      <sheetName val="1_32"/>
      <sheetName val="К_рын2"/>
      <sheetName val="Сводная_смета2"/>
      <sheetName val="Переменные_и_константы2"/>
      <sheetName val="СметаСводная_павильон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р_Волхов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КБК_ДПК"/>
      <sheetName val="Расчет_№1_1"/>
      <sheetName val="Расчет_№2_1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Исх__данные"/>
      <sheetName val="Main_list"/>
      <sheetName val="ПД-2_2"/>
      <sheetName val="1_14"/>
      <sheetName val="1_7"/>
      <sheetName val="Промер_глуб"/>
      <sheetName val="сводная (2)"/>
      <sheetName val="Расч(подряд)"/>
      <sheetName val="Акт-Смета_30"/>
      <sheetName val="W28"/>
      <sheetName val="см 5 ОДД "/>
      <sheetName val="SENSITIVITY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Смета _4ПР ЭХЗ"/>
      <sheetName val="ЖД 3.1"/>
      <sheetName val="УСР"/>
      <sheetName val="Объемы"/>
      <sheetName val="Main_list1"/>
      <sheetName val="ПД-2_21"/>
      <sheetName val="1_141"/>
      <sheetName val="1_71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/>
      <sheetData sheetId="1044" refreshError="1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/>
      <sheetData sheetId="1055" refreshError="1"/>
      <sheetData sheetId="1056" refreshError="1"/>
      <sheetData sheetId="1057"/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>
        <row r="1">
          <cell r="B1">
            <v>0</v>
          </cell>
        </row>
      </sheetData>
      <sheetData sheetId="1070"/>
      <sheetData sheetId="1071">
        <row r="1">
          <cell r="B1">
            <v>0</v>
          </cell>
        </row>
      </sheetData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/>
      <sheetData sheetId="1087"/>
      <sheetData sheetId="1088">
        <row r="1">
          <cell r="B1">
            <v>0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>
        <row r="1">
          <cell r="B1">
            <v>0</v>
          </cell>
        </row>
      </sheetData>
      <sheetData sheetId="1096"/>
      <sheetData sheetId="1097"/>
      <sheetData sheetId="1098"/>
      <sheetData sheetId="1099">
        <row r="1">
          <cell r="B1">
            <v>0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>
        <row r="1">
          <cell r="B1">
            <v>0</v>
          </cell>
        </row>
      </sheetData>
      <sheetData sheetId="1107"/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1">
          <cell r="B1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>
        <row r="1">
          <cell r="B1">
            <v>0</v>
          </cell>
        </row>
      </sheetData>
      <sheetData sheetId="1238" refreshError="1"/>
      <sheetData sheetId="1239" refreshError="1"/>
      <sheetData sheetId="1240">
        <row r="1">
          <cell r="B1">
            <v>0</v>
          </cell>
        </row>
      </sheetData>
      <sheetData sheetId="1241"/>
      <sheetData sheetId="1242"/>
      <sheetData sheetId="1243"/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>
        <row r="1">
          <cell r="B1">
            <v>0</v>
          </cell>
        </row>
      </sheetData>
      <sheetData sheetId="1254"/>
      <sheetData sheetId="1255">
        <row r="1">
          <cell r="B1">
            <v>0</v>
          </cell>
        </row>
      </sheetData>
      <sheetData sheetId="1256"/>
      <sheetData sheetId="1257">
        <row r="1">
          <cell r="B1">
            <v>0</v>
          </cell>
        </row>
      </sheetData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>
        <row r="1">
          <cell r="B1">
            <v>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">
          <cell r="B1">
            <v>0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>
        <row r="1">
          <cell r="B1">
            <v>0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>
        <row r="1">
          <cell r="B1">
            <v>0</v>
          </cell>
        </row>
      </sheetData>
      <sheetData sheetId="18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ПД"/>
      <sheetName val="РД"/>
      <sheetName val="База Геология"/>
      <sheetName val="СС"/>
      <sheetName val="КП к ГК"/>
      <sheetName val="отчет эл_эн  2000"/>
      <sheetName val="Тестовый"/>
      <sheetName val="СмРучБур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исх_данные"/>
      <sheetName val="сводная (2)"/>
      <sheetName val="СметаСводная 1 оч"/>
      <sheetName val="к.с.м."/>
      <sheetName val="ф"/>
      <sheetName val="Восстановл_Лист84"/>
      <sheetName val="Восстановл_Лист72"/>
      <sheetName val="Восстановл_Лист74"/>
      <sheetName val="СВОДКА "/>
      <sheetName val="исх-данные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Коэфф1_"/>
      <sheetName val="Прайс_лист"/>
      <sheetName val="СметаСводная_Колпино"/>
      <sheetName val="КП_к_ГК"/>
      <sheetName val="Зап-3-_СЦБ"/>
      <sheetName val="ДКСС от МПС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11Землеустр"/>
      <sheetName val="Лист опроса"/>
      <sheetName val="19011,1"/>
      <sheetName val="смета на работы"/>
      <sheetName val="Данные1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/>
      <sheetData sheetId="97"/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 refreshError="1"/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>
            <v>0</v>
          </cell>
        </row>
      </sheetData>
      <sheetData sheetId="121">
        <row r="9">
          <cell r="C9">
            <v>0</v>
          </cell>
        </row>
      </sheetData>
      <sheetData sheetId="122">
        <row r="9">
          <cell r="C9">
            <v>0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/>
      <sheetData sheetId="126"/>
      <sheetData sheetId="127" refreshError="1"/>
      <sheetData sheetId="128" refreshError="1"/>
      <sheetData sheetId="129" refreshError="1"/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/>
      <sheetData sheetId="13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СметаСводная павильон"/>
      <sheetName val="D"/>
      <sheetName val="Лист1"/>
      <sheetName val="DATA"/>
      <sheetName val="Пример расчета"/>
      <sheetName val="Лист2"/>
      <sheetName val="Календарь новый"/>
      <sheetName val="Смета № 1 ИИ линия"/>
      <sheetName val="Дог цена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Дополнительные параметры"/>
      <sheetName val="ЛЧ"/>
      <sheetName val="Leistungsakt"/>
      <sheetName val="Свод объем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  <sheetName val="Зап-3- СЦБ"/>
      <sheetName val="DATA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  <sheetName val="Смета 5 ред.3"/>
      <sheetName val="Дог цена"/>
      <sheetName val="Справочники"/>
      <sheetName val="Лист4"/>
      <sheetName val="Общий"/>
      <sheetName val="Ограничения шаблон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RSOILBAL"/>
      <sheetName val="ц_1991"/>
      <sheetName val="Дополнительные параметры"/>
      <sheetName val="ПД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  <sheetName val="Справочники"/>
      <sheetName val="СВОД"/>
      <sheetName val="ПД"/>
      <sheetName val="Смета 5 ред.3"/>
      <sheetName val="Дог_рас"/>
      <sheetName val="Лист опроса"/>
      <sheetName val="id"/>
      <sheetName val="Смета1"/>
      <sheetName val="ид"/>
      <sheetName val="Const"/>
      <sheetName val="ц_1991"/>
      <sheetName val=" Оборудование  end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СметаСводная Риж"/>
      <sheetName val="Курсы"/>
      <sheetName val="пример расчета"/>
      <sheetName val="СметаСводная_кол"/>
      <sheetName val="пдр"/>
      <sheetName val="product"/>
      <sheetName val="Ф"/>
      <sheetName val="variant 1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opex personnel (term facs)"/>
      <sheetName val="все"/>
      <sheetName val="исх-данные"/>
      <sheetName val="Лист3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СмРучБур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  <sheetName val=" Оборудование  end"/>
      <sheetName val="Коэф"/>
      <sheetName val="КП к снег Рыбинская"/>
      <sheetName val="Коэффициенты"/>
      <sheetName val="свод"/>
      <sheetName val="СП"/>
      <sheetName val=""/>
      <sheetName val="ПДР"/>
      <sheetName val="КП, сметы Красина к госконтракт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исх_данные"/>
      <sheetName val="КП Лен-Зина"/>
      <sheetName val="Распределение"/>
      <sheetName val="Base"/>
      <sheetName val="свод1"/>
      <sheetName val="СметаСводная кол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списки"/>
      <sheetName val="7"/>
      <sheetName val="смета проект"/>
      <sheetName val="база"/>
      <sheetName val="Курсы"/>
      <sheetName val="Norm"/>
      <sheetName val="счет-фактура"/>
      <sheetName val="Лист2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сводная лес угвэ"/>
      <sheetName val="Акт выбора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Вспомогательный"/>
      <sheetName val="КП Лен-Зина"/>
      <sheetName val="К"/>
      <sheetName val="СметаСводная кол"/>
      <sheetName val="КП, Сметы ОИ Проект наб"/>
      <sheetName val="шкаф"/>
      <sheetName val="коэфф1."/>
      <sheetName val="прайс лист"/>
      <sheetName val="пдр"/>
      <sheetName val="Смета сводная (список)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К.С.М."/>
      <sheetName val="геолог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  <sheetName val="ЗП_ЮНГ"/>
      <sheetName val="Дог_рас"/>
      <sheetName val="Хаттон 90.90 Femco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  <sheetName val="АЧ"/>
      <sheetName val="СметаСводная Рыб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  <sheetName val="база"/>
      <sheetName val="исх-данные"/>
      <sheetName val="геолог"/>
      <sheetName val="Содержание"/>
      <sheetName val="сводная лес угвэ"/>
      <sheetName val="КП, сметы ОИ Морская наб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вод 3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"/>
      <sheetName val="Помощь"/>
      <sheetName val="Предпроект"/>
      <sheetName val="ТЗ"/>
      <sheetName val="РП"/>
      <sheetName val="Командировочные"/>
    </sheetNames>
    <sheetDataSet>
      <sheetData sheetId="0">
        <row r="4">
          <cell r="B4" t="str">
            <v>Организация исполнитель</v>
          </cell>
          <cell r="E4" t="str">
            <v>"ЕвроСибЭнерго-Гидрогенерация"</v>
          </cell>
        </row>
        <row r="11">
          <cell r="B11" t="str">
            <v>Разработка проектной и рабочей документации по объекту "Плотина правобережная".
 Создание системы сейсмометрического контроля за ГТС Братской ГЭС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  <sheetName val="Смета ИИ геодезия"/>
      <sheetName val="свод 3"/>
      <sheetName val="Коэффициенты"/>
      <sheetName val="СметаСводная П"/>
      <sheetName val="2. См2 инв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№1ИИ"/>
      <sheetName val="Геология"/>
      <sheetName val="Арматура"/>
      <sheetName val="3-ОЗУ"/>
      <sheetName val="Смета 2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Ресурсная ведомость часть 1"/>
      <sheetName val="Смета ТЗ АСУ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  <sheetName val="Заполнение"/>
      <sheetName val="матер."/>
      <sheetName val="см8"/>
      <sheetName val="№1ИИ"/>
      <sheetName val="Прочее"/>
      <sheetName val="Объемы работ по ПВ"/>
      <sheetName val="1.1"/>
      <sheetName val="Calc"/>
      <sheetName val="бд"/>
      <sheetName val="П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2. См2 инв"/>
      <sheetName val="КП Лен-Зина"/>
      <sheetName val="Управление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9 глава"/>
      <sheetName val="зим 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обновление"/>
      <sheetName val="цена"/>
      <sheetName val="product"/>
      <sheetName val="исх-данные"/>
      <sheetName val="исх_данные"/>
      <sheetName val="СВОДКА "/>
      <sheetName val="Смета сводная (список)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/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BACT"/>
      <sheetName val="Пра_x0000_с_лист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геол"/>
      <sheetName val="ПС 110 кВ (доп)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3 Сл.-структура затрат"/>
      <sheetName val="_x0000__x0000_"/>
      <sheetName val="СМ_x000b__x0011__x0012__x000c__x0011__x0011__x0011__x0011__x0011__x0011_"/>
      <sheetName val="ᄀᄀᄀᄀᄀᄀᄀᄀᄀᄀᄀᄀᄀᄀᄀᄀᄀ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2 Шатурс сети  проект работы"/>
      <sheetName val="W28"/>
      <sheetName val="Пра"/>
      <sheetName val="ПС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еременные_и_константы1"/>
      <sheetName val="1_31"/>
      <sheetName val="К_рын1"/>
      <sheetName val="Сводная_смета1"/>
      <sheetName val="Пояснение_"/>
      <sheetName val="ПДР_ООО_&quot;Юкос_ФБЦ&quot;1"/>
      <sheetName val="Прибыль_опл1"/>
      <sheetName val="СМЕТА_проект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1свод1"/>
      <sheetName val="№5_СУБ_Инж_защ1"/>
      <sheetName val="Смета_21"/>
      <sheetName val="3_1_ТХ1"/>
      <sheetName val="смета_2_проект__работы"/>
      <sheetName val="СтрЗапасов_(2)"/>
      <sheetName val="НМ_расчеты"/>
      <sheetName val="свод_3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3_СЦБ-зап1"/>
      <sheetName val="Ачинский_НПЗ1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Амур_ДОН1"/>
      <sheetName val="3_51"/>
      <sheetName val="Смета_терзем"/>
      <sheetName val="Кал_план_Жукова_даты_-_не_надо"/>
      <sheetName val="КП_(2)1"/>
      <sheetName val="Б_Сатка1"/>
      <sheetName val="р_Волхов1"/>
      <sheetName val="Баланс_(Ф1)"/>
      <sheetName val="Полигон_-_ИЭИ_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лч_и_кам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эл_химз_3"/>
      <sheetName val="Раб_АУ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Форма 9"/>
      <sheetName val="Форма 10"/>
      <sheetName val="Смета 7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исключ_ЭХЗ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см 5 ОДД "/>
      <sheetName val="Исх. данные"/>
      <sheetName val="Исх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ЖД 3.1"/>
      <sheetName val="УСР"/>
      <sheetName val="Объемы"/>
      <sheetName val="Смета _4ПР ЭХЗ"/>
      <sheetName val="ОбмОбслЗемОд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>
        <row r="1">
          <cell r="B1">
            <v>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 refreshError="1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 refreshError="1"/>
      <sheetData sheetId="1111" refreshError="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  <sheetName val="См3 СЦБ-зап"/>
      <sheetName val="база"/>
      <sheetName val="ОбмОбслЗемОд"/>
      <sheetName val="СмМашБур"/>
      <sheetName val="СмРучБур"/>
      <sheetName val="ИД"/>
      <sheetName val="КП НовоКов"/>
      <sheetName val="Сводная смета"/>
      <sheetName val="Комплектация"/>
      <sheetName val="СМР"/>
      <sheetName val="дороги"/>
      <sheetName val="EKDEB90"/>
      <sheetName val="ПД"/>
      <sheetName val="пример расчета"/>
      <sheetName val="8"/>
      <sheetName val="сс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Смета сводная (список)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  <sheetName val="Смета180"/>
      <sheetName val="Лист опроса"/>
      <sheetName val="КП Лен-Зина"/>
      <sheetName val="сводная лес угвэ"/>
      <sheetName val="к.84-к.83"/>
      <sheetName val="КП, смета база Приморское для т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1"/>
      <sheetName val="обновление"/>
      <sheetName val="Материалы"/>
      <sheetName val="База"/>
      <sheetName val="исх_данные"/>
      <sheetName val="Вспомогательный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  <sheetName val="Смета 1свод"/>
      <sheetName val="СП"/>
      <sheetName val="Коэфф1."/>
      <sheetName val="СметаСводная снег"/>
      <sheetName val="list"/>
      <sheetName val="Общие данные"/>
      <sheetName val="Кал.план Жукова даты - не надо"/>
      <sheetName val="3труба (П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Объем работ"/>
      <sheetName val="Полигон - ИЭИ "/>
      <sheetName val="Ком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таблица_руко_x0019__x0015_ _x0003__x000c__x0011__x0011_"/>
      <sheetName val="Должности"/>
      <sheetName val="Исходная"/>
      <sheetName val="3_гидромет"/>
      <sheetName val="3 Сл.-структура затрат"/>
      <sheetName val="СМ"/>
      <sheetName val="СМИС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ПД-2.1"/>
      <sheetName val="Акт выполненных работ 46"/>
      <sheetName val="SMW_Служебная"/>
      <sheetName val="Смета 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РС"/>
      <sheetName val="ПС"/>
      <sheetName val="ДКСС от МПС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Смета180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выборка_на22_июня"/>
      <sheetName val="Таблица_5"/>
      <sheetName val="Таблица_3"/>
      <sheetName val="3труба_(П)"/>
      <sheetName val="См_3_АСУ"/>
      <sheetName val="Полигон_-_ИЭИ_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лч_и_кам"/>
      <sheetName val="Акт_выбора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ТЗ_АСУ-1"/>
      <sheetName val="Раб_АУ"/>
      <sheetName val="Сметы_за_сопровождение"/>
      <sheetName val="Виды_работ_АСО"/>
      <sheetName val="таблица_руко "/>
      <sheetName val="Исх1"/>
      <sheetName val="Настройки"/>
      <sheetName val="W28"/>
      <sheetName val="см 5 ОДД "/>
      <sheetName val="таблица_руко_1"/>
      <sheetName val="таблица_руко_"/>
      <sheetName val="Акт_выполненных_работ_46"/>
      <sheetName val="Смета_7"/>
      <sheetName val="зимП"/>
      <sheetName val="Тр."/>
      <sheetName val="Таблица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  <sheetName val="Подрядчики"/>
      <sheetName val="Смета 1свод"/>
      <sheetName val="СметаСводная снег"/>
      <sheetName val="прибыль опл"/>
      <sheetName val="ОбмОбслЗемОд"/>
      <sheetName val="СмРучБур"/>
      <sheetName val="8"/>
      <sheetName val="настройка"/>
      <sheetName val="Коэффициенты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 7"/>
      <sheetName val="сводная (2)"/>
      <sheetName val="СметаСводная_снег"/>
      <sheetName val="Смета_1свод"/>
      <sheetName val="w5600224 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метаСводная Колпино"/>
      <sheetName val="СметаСводная Рыб"/>
      <sheetName val="АД (Р)"/>
      <sheetName val="АД"/>
      <sheetName val="Смета180"/>
      <sheetName val="шкаф"/>
      <sheetName val="прайс лист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C.с"/>
      <sheetName val="Смета-Т"/>
      <sheetName val="исх-данные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  <sheetName val="sapactivexlhiddensheet"/>
      <sheetName val="Причины отклонений"/>
      <sheetName val="Статус работы"/>
      <sheetName val="Уровень графика"/>
      <sheetName val="СметаСводная 1 оч"/>
      <sheetName val="СПЕЦИФИКАЦИЯ"/>
      <sheetName val="ПВС с Коэф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мета сводная (список)"/>
      <sheetName val="сводная (2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СметаСводная_павильон2"/>
      <sheetName val="павильон_разбитый12"/>
      <sheetName val="фонтан_разбитый22"/>
      <sheetName val="Сети_по_доп_согл_2"/>
      <sheetName val="КП_павильон2"/>
      <sheetName val="СметаСводная_Колпино1"/>
      <sheetName val="Коэфф1_1"/>
      <sheetName val="Данные_для_расчёта_сметы1"/>
      <sheetName val="Смета_1свод1"/>
      <sheetName val="свод_21"/>
      <sheetName val="Смета_3_Гидролог1"/>
      <sheetName val="СметаСводная_Рыб1"/>
      <sheetName val="матер_1"/>
      <sheetName val="геология_1"/>
      <sheetName val="Хаттон_90_90_Femco1"/>
      <sheetName val="свод_общ1"/>
      <sheetName val="р_Волхов1"/>
      <sheetName val="СметаСводная_снег1"/>
      <sheetName val="ресурсная_вед_1"/>
      <sheetName val="КП_Прим_(3)1"/>
      <sheetName val="смета_СИД1"/>
      <sheetName val="эл_химз_1"/>
      <sheetName val="Объемы_работ_по_ПВ1"/>
      <sheetName val="Причины_отклонений"/>
      <sheetName val="Статус_работы"/>
      <sheetName val="Уровень_графика"/>
      <sheetName val="СметаСводная_1_оч"/>
      <sheetName val="к_84-к_83"/>
      <sheetName val="ПВС_с_Коэф"/>
      <sheetName val="Служебный"/>
      <sheetName val="отчет эл_эн  2000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  <sheetName val="СметаСводная 1 оч"/>
      <sheetName val="Лист2"/>
      <sheetName val="Лист3"/>
      <sheetName val="р.Волхов"/>
      <sheetName val="Сводная "/>
      <sheetName val="Прайс лист"/>
      <sheetName val="сводная (2)"/>
      <sheetName val="гидрология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  <sheetName val="Справка"/>
      <sheetName val="ц_1991"/>
      <sheetName val="Курс доллара"/>
      <sheetName val="Ачинский НП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Акт выбора"/>
      <sheetName val="СВ 2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41"/>
      <sheetName val=" Свод"/>
      <sheetName val="Договорная цена"/>
      <sheetName val="Main list"/>
      <sheetName val="Тестовый"/>
      <sheetName val="Panduit"/>
      <sheetName val="Имя"/>
      <sheetName val="Сводный"/>
      <sheetName val="Смета _4ПР ЭХЗ"/>
      <sheetName val="ЖД 3.1"/>
      <sheetName val="УСР"/>
      <sheetName val="Объемы"/>
      <sheetName val="СметаСводная п54"/>
      <sheetName val="Смета 7"/>
      <sheetName val="Пра"/>
      <sheetName val="исключ ЭХЗ"/>
      <sheetName val="БДР"/>
      <sheetName val="КБК ДПК"/>
      <sheetName val="геол"/>
      <sheetName val="СметаСводная пуш"/>
      <sheetName val="АД"/>
      <sheetName val="Пра_x0000_с_лист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ДЦ"/>
      <sheetName val=" Оборудование  end"/>
      <sheetName val="ПД-2.1"/>
      <sheetName val="Акт-Смета_30"/>
      <sheetName val="Прочее"/>
      <sheetName val="W28"/>
      <sheetName val="см 5 ОДД "/>
      <sheetName val="Форма 2.1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1_401_2"/>
      <sheetName val="ИНСТРУКЦИЯ"/>
      <sheetName val="ЛЧ Р"/>
      <sheetName val="сводная (2)"/>
      <sheetName val="GLOBAL"/>
      <sheetName val="темп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РабПр"/>
      <sheetName val="автоматизация РД"/>
      <sheetName val="Восстановл_Лис礊め_x0005_"/>
      <sheetName val="Приложение 2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м3(подходы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Геология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МРР-3.2.44.03-12"/>
      <sheetName val="Прочее"/>
      <sheetName val="№1ИИ"/>
      <sheetName val="3-ОЗУ"/>
      <sheetName val="Смета180"/>
      <sheetName val="свод 3"/>
      <sheetName val="Смета ИИ геодезия"/>
      <sheetName val="Ресурсная ведомость часть 1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ТЗ АСУ"/>
      <sheetName val="2. См2 инв"/>
      <sheetName val="смета проект"/>
      <sheetName val="Calc"/>
      <sheetName val="геолог"/>
      <sheetName val="Характеристические ФО"/>
      <sheetName val="сводная лес угвэ"/>
      <sheetName val="СВОДКА развязка 1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Смета 2"/>
      <sheetName val="УКП"/>
      <sheetName val="Вспомогательный"/>
      <sheetName val="Содержание"/>
      <sheetName val="пример расчета"/>
      <sheetName val="Влияние паспортов"/>
      <sheetName val="трубы"/>
      <sheetName val="Дополнительные_параметры"/>
      <sheetName val="КП_НовоКов"/>
      <sheetName val="КП_Прим_(3)"/>
      <sheetName val="КП_Мак"/>
      <sheetName val="мобдемоб"/>
      <sheetName val="Смета_2"/>
      <sheetName val="2__См2_инв"/>
      <sheetName val="зим "/>
      <sheetName val="сводная (2)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 refreshError="1"/>
      <sheetData sheetId="16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  <sheetName val="5"/>
      <sheetName val="Сервис ✈ʷ_x0004_ᩀʷ"/>
      <sheetName val="ф10"/>
      <sheetName val="Смета 7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свод_(2)"/>
      <sheetName val="УП__2004"/>
      <sheetName val="ПД-2_1"/>
      <sheetName val="к_84-к_83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E7">
            <v>1</v>
          </cell>
        </row>
      </sheetData>
      <sheetData sheetId="133">
        <row r="7">
          <cell r="E7">
            <v>1</v>
          </cell>
        </row>
      </sheetData>
      <sheetData sheetId="134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НЦ"/>
      <sheetName val="График"/>
      <sheetName val="Смета_№1_ПП"/>
      <sheetName val="Трудоемкость"/>
      <sheetName val="Расчет КР"/>
      <sheetName val="Смета_№2 РД"/>
      <sheetName val="Сметы №3 НГЭ"/>
      <sheetName val="Смета №4 ЭПБ"/>
    </sheetNames>
    <sheetDataSet>
      <sheetData sheetId="0">
        <row r="24">
          <cell r="K24">
            <v>867956</v>
          </cell>
        </row>
        <row r="25">
          <cell r="K25">
            <v>83244</v>
          </cell>
        </row>
        <row r="26">
          <cell r="K26">
            <v>3372000</v>
          </cell>
        </row>
        <row r="27">
          <cell r="K27">
            <v>366541</v>
          </cell>
        </row>
        <row r="28">
          <cell r="K28">
            <v>330602.28999999998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"/>
  <sheetViews>
    <sheetView tabSelected="1" view="pageBreakPreview" zoomScale="106" zoomScaleNormal="100" zoomScaleSheetLayoutView="106" workbookViewId="0">
      <selection activeCell="D11" sqref="D11"/>
    </sheetView>
  </sheetViews>
  <sheetFormatPr defaultRowHeight="14.25"/>
  <cols>
    <col min="1" max="1" width="7" style="3" customWidth="1"/>
    <col min="2" max="2" width="39.28515625" style="3" customWidth="1"/>
    <col min="3" max="3" width="15.42578125" style="3" customWidth="1"/>
    <col min="4" max="4" width="17.28515625" style="3" customWidth="1"/>
    <col min="5" max="5" width="16" style="3" customWidth="1"/>
    <col min="6" max="6" width="9.140625" style="3" customWidth="1"/>
    <col min="7" max="8" width="9.140625" style="3"/>
    <col min="9" max="9" width="18.85546875" style="3" bestFit="1" customWidth="1"/>
    <col min="10" max="12" width="9.140625" style="3"/>
    <col min="13" max="13" width="14.5703125" style="3" bestFit="1" customWidth="1"/>
    <col min="14" max="16384" width="9.140625" style="3"/>
  </cols>
  <sheetData>
    <row r="1" spans="1:13">
      <c r="E1" s="26" t="s">
        <v>46</v>
      </c>
    </row>
    <row r="2" spans="1:13">
      <c r="D2" s="27"/>
      <c r="E2" s="28" t="s">
        <v>137</v>
      </c>
    </row>
    <row r="3" spans="1:13">
      <c r="D3" s="27"/>
      <c r="E3" s="28"/>
    </row>
    <row r="4" spans="1:13" ht="15">
      <c r="A4" s="341" t="s">
        <v>47</v>
      </c>
      <c r="B4" s="341"/>
      <c r="C4" s="341"/>
      <c r="D4" s="341"/>
      <c r="E4" s="341"/>
    </row>
    <row r="5" spans="1:13" ht="204" customHeight="1">
      <c r="A5" s="342" t="s">
        <v>283</v>
      </c>
      <c r="B5" s="343"/>
      <c r="C5" s="343"/>
      <c r="D5" s="343"/>
      <c r="E5" s="343"/>
    </row>
    <row r="6" spans="1:13">
      <c r="A6" s="29"/>
      <c r="B6" s="30"/>
      <c r="C6" s="30"/>
      <c r="D6" s="30"/>
      <c r="E6" s="30"/>
    </row>
    <row r="7" spans="1:13">
      <c r="A7" s="344" t="s">
        <v>14</v>
      </c>
      <c r="B7" s="344" t="s">
        <v>48</v>
      </c>
      <c r="C7" s="346" t="s">
        <v>49</v>
      </c>
      <c r="D7" s="346" t="s">
        <v>50</v>
      </c>
      <c r="E7" s="346" t="s">
        <v>51</v>
      </c>
    </row>
    <row r="8" spans="1:13" ht="60" customHeight="1">
      <c r="A8" s="345"/>
      <c r="B8" s="345"/>
      <c r="C8" s="346"/>
      <c r="D8" s="346"/>
      <c r="E8" s="346"/>
    </row>
    <row r="9" spans="1:13">
      <c r="A9" s="4">
        <v>1</v>
      </c>
      <c r="B9" s="4">
        <v>2</v>
      </c>
      <c r="C9" s="4">
        <v>3</v>
      </c>
      <c r="D9" s="4">
        <v>4</v>
      </c>
      <c r="E9" s="4">
        <v>5</v>
      </c>
    </row>
    <row r="10" spans="1:13" ht="27.75" customHeight="1">
      <c r="A10" s="5">
        <v>1</v>
      </c>
      <c r="B10" s="31" t="s">
        <v>105</v>
      </c>
      <c r="C10" s="6" t="s">
        <v>5</v>
      </c>
      <c r="D10" s="7">
        <f>'Пр.4.1 РДЦ'!K28+'Пр.4.1 РДЦ'!K30</f>
        <v>4239956</v>
      </c>
      <c r="E10" s="32"/>
      <c r="M10" s="8"/>
    </row>
    <row r="11" spans="1:13" ht="27.75" customHeight="1">
      <c r="A11" s="151">
        <v>2</v>
      </c>
      <c r="B11" s="152" t="s">
        <v>124</v>
      </c>
      <c r="C11" s="153" t="s">
        <v>5</v>
      </c>
      <c r="D11" s="154">
        <f>'Пр.4.1 РДЦ'!K29+'Пр.4.1 РДЦ'!K31+'Пр.4.1 РДЦ'!K32</f>
        <v>780387.29</v>
      </c>
      <c r="E11" s="155"/>
      <c r="M11" s="8"/>
    </row>
    <row r="12" spans="1:13" ht="30">
      <c r="A12" s="33"/>
      <c r="B12" s="9" t="s">
        <v>52</v>
      </c>
      <c r="C12" s="6"/>
      <c r="D12" s="10">
        <f>SUM(D10:D11)</f>
        <v>5020343.29</v>
      </c>
      <c r="E12" s="11"/>
    </row>
    <row r="13" spans="1:13" ht="15" customHeight="1">
      <c r="A13" s="347" t="s">
        <v>87</v>
      </c>
      <c r="B13" s="348"/>
      <c r="C13" s="348"/>
      <c r="D13" s="348"/>
      <c r="E13" s="349"/>
    </row>
    <row r="14" spans="1:13" ht="15" hidden="1">
      <c r="A14" s="33"/>
      <c r="B14" s="12" t="s">
        <v>54</v>
      </c>
      <c r="C14" s="6"/>
      <c r="D14" s="6">
        <f>D12+D13</f>
        <v>5020343.29</v>
      </c>
      <c r="E14" s="11"/>
    </row>
    <row r="15" spans="1:13" ht="15">
      <c r="A15" s="34"/>
      <c r="B15" s="13"/>
      <c r="C15" s="14"/>
      <c r="D15" s="15"/>
      <c r="E15" s="16"/>
      <c r="I15" s="17"/>
    </row>
    <row r="16" spans="1:13">
      <c r="A16" s="21"/>
      <c r="B16" s="21"/>
      <c r="C16" s="21"/>
      <c r="D16" s="21"/>
      <c r="E16" s="21"/>
    </row>
    <row r="17" spans="1:9">
      <c r="A17" s="339" t="s">
        <v>55</v>
      </c>
      <c r="B17" s="339"/>
      <c r="C17" s="339"/>
      <c r="D17" s="339"/>
      <c r="E17" s="339"/>
      <c r="I17" s="17"/>
    </row>
    <row r="18" spans="1:9" ht="15" customHeight="1">
      <c r="A18" s="339"/>
      <c r="B18" s="339"/>
      <c r="C18" s="339"/>
      <c r="D18" s="339"/>
      <c r="E18" s="339"/>
    </row>
    <row r="19" spans="1:9" ht="15">
      <c r="A19" s="18" t="s">
        <v>99</v>
      </c>
      <c r="B19" s="19"/>
      <c r="C19" s="20" t="s">
        <v>100</v>
      </c>
    </row>
    <row r="20" spans="1:9">
      <c r="A20" s="340"/>
      <c r="B20" s="340"/>
      <c r="C20" s="21" t="s">
        <v>56</v>
      </c>
    </row>
    <row r="21" spans="1:9">
      <c r="A21" s="340"/>
      <c r="B21" s="340"/>
      <c r="C21" s="21" t="s">
        <v>37</v>
      </c>
    </row>
    <row r="22" spans="1:9">
      <c r="A22" s="22"/>
      <c r="C22" s="22"/>
    </row>
    <row r="23" spans="1:9">
      <c r="A23" s="23"/>
      <c r="C23" s="23"/>
    </row>
    <row r="24" spans="1:9">
      <c r="A24" s="22" t="s">
        <v>130</v>
      </c>
      <c r="C24" s="22" t="s">
        <v>57</v>
      </c>
    </row>
    <row r="25" spans="1:9">
      <c r="A25" s="23" t="s">
        <v>58</v>
      </c>
      <c r="C25" s="23" t="s">
        <v>59</v>
      </c>
    </row>
    <row r="26" spans="1:9">
      <c r="A26" s="24" t="s">
        <v>88</v>
      </c>
      <c r="C26" s="24" t="s">
        <v>88</v>
      </c>
    </row>
  </sheetData>
  <mergeCells count="12">
    <mergeCell ref="A17:E17"/>
    <mergeCell ref="A18:E18"/>
    <mergeCell ref="A20:B20"/>
    <mergeCell ref="A21:B21"/>
    <mergeCell ref="A4:E4"/>
    <mergeCell ref="A5:E5"/>
    <mergeCell ref="A7:A8"/>
    <mergeCell ref="B7:B8"/>
    <mergeCell ref="C7:C8"/>
    <mergeCell ref="D7:D8"/>
    <mergeCell ref="E7:E8"/>
    <mergeCell ref="A13:E13"/>
  </mergeCells>
  <pageMargins left="0.70866141732283472" right="0.51181102362204722" top="0.55118110236220474" bottom="0.55118110236220474" header="0.31496062992125984" footer="0.31496062992125984"/>
  <pageSetup paperSize="9" scale="94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1"/>
  <sheetViews>
    <sheetView view="pageBreakPreview" zoomScale="78" zoomScaleNormal="100" zoomScaleSheetLayoutView="78" workbookViewId="0">
      <selection activeCell="A14" sqref="A14:K14"/>
    </sheetView>
  </sheetViews>
  <sheetFormatPr defaultRowHeight="14.25"/>
  <cols>
    <col min="1" max="1" width="9.140625" style="35"/>
    <col min="2" max="2" width="64.42578125" style="35" customWidth="1"/>
    <col min="3" max="4" width="15.28515625" style="35" customWidth="1"/>
    <col min="5" max="5" width="17.28515625" style="35" customWidth="1"/>
    <col min="6" max="6" width="17.140625" style="35" customWidth="1"/>
    <col min="7" max="9" width="15.28515625" style="35" customWidth="1"/>
    <col min="10" max="10" width="18.5703125" style="35" customWidth="1"/>
    <col min="11" max="11" width="16.5703125" style="35" customWidth="1"/>
    <col min="12" max="12" width="27.5703125" style="35" customWidth="1"/>
    <col min="13" max="16384" width="9.140625" style="35"/>
  </cols>
  <sheetData>
    <row r="1" spans="1:12" s="48" customFormat="1">
      <c r="A1" s="44"/>
      <c r="B1" s="44"/>
      <c r="C1" s="44"/>
      <c r="D1" s="166"/>
      <c r="E1" s="45"/>
      <c r="F1" s="44"/>
      <c r="G1" s="44"/>
      <c r="H1" s="44"/>
      <c r="I1" s="166"/>
      <c r="J1" s="44"/>
      <c r="K1" s="46" t="s">
        <v>85</v>
      </c>
      <c r="L1" s="47"/>
    </row>
    <row r="2" spans="1:12" s="48" customFormat="1">
      <c r="A2" s="44"/>
      <c r="B2" s="44"/>
      <c r="C2" s="44"/>
      <c r="D2" s="166"/>
      <c r="E2" s="45"/>
      <c r="F2" s="44"/>
      <c r="G2" s="44"/>
      <c r="H2" s="44"/>
      <c r="I2" s="166"/>
      <c r="K2" s="49" t="s">
        <v>137</v>
      </c>
      <c r="L2" s="50"/>
    </row>
    <row r="3" spans="1:12" s="48" customFormat="1">
      <c r="A3" s="44"/>
      <c r="B3" s="44"/>
      <c r="C3" s="44"/>
      <c r="D3" s="166"/>
      <c r="E3" s="45"/>
      <c r="F3" s="44"/>
      <c r="G3" s="44"/>
      <c r="H3" s="44"/>
      <c r="I3" s="166"/>
      <c r="K3" s="46"/>
      <c r="L3" s="50"/>
    </row>
    <row r="4" spans="1:12" s="51" customFormat="1" ht="15">
      <c r="B4" s="52" t="s">
        <v>39</v>
      </c>
      <c r="C4" s="52"/>
      <c r="D4" s="52"/>
      <c r="E4" s="53"/>
      <c r="F4" s="52"/>
      <c r="G4" s="52"/>
      <c r="H4" s="52" t="s">
        <v>2</v>
      </c>
      <c r="I4" s="52"/>
      <c r="J4" s="52"/>
      <c r="K4" s="53"/>
    </row>
    <row r="5" spans="1:12" s="51" customFormat="1" ht="17.25" customHeight="1">
      <c r="B5" s="54"/>
      <c r="C5" s="54"/>
      <c r="D5" s="54"/>
      <c r="E5" s="53"/>
      <c r="F5" s="55"/>
      <c r="G5" s="55"/>
      <c r="H5" s="54" t="s">
        <v>3</v>
      </c>
      <c r="I5" s="54"/>
      <c r="J5" s="55"/>
      <c r="K5" s="53"/>
    </row>
    <row r="6" spans="1:12" s="56" customFormat="1" ht="17.25" customHeight="1">
      <c r="B6" s="54"/>
      <c r="C6" s="54"/>
      <c r="D6" s="54"/>
      <c r="E6" s="57"/>
      <c r="F6" s="54"/>
      <c r="G6" s="54"/>
      <c r="H6" s="54" t="s">
        <v>37</v>
      </c>
      <c r="I6" s="54"/>
      <c r="J6" s="54"/>
      <c r="K6" s="57"/>
    </row>
    <row r="7" spans="1:12" s="51" customFormat="1" ht="17.25" customHeight="1">
      <c r="B7" s="58"/>
      <c r="C7" s="58"/>
      <c r="D7" s="58"/>
      <c r="E7" s="53"/>
      <c r="F7" s="55"/>
      <c r="G7" s="55"/>
      <c r="H7" s="54"/>
      <c r="I7" s="54"/>
      <c r="J7" s="55"/>
      <c r="K7" s="53"/>
    </row>
    <row r="8" spans="1:12" s="51" customFormat="1" ht="20.25" customHeight="1">
      <c r="B8" s="55" t="s">
        <v>136</v>
      </c>
      <c r="C8" s="55"/>
      <c r="D8" s="55"/>
      <c r="E8" s="53"/>
      <c r="F8" s="55"/>
      <c r="G8" s="55"/>
      <c r="H8" s="55" t="s">
        <v>26</v>
      </c>
      <c r="I8" s="55"/>
      <c r="J8" s="55"/>
      <c r="K8" s="53"/>
    </row>
    <row r="9" spans="1:12" s="51" customFormat="1" ht="18" customHeight="1">
      <c r="B9" s="55" t="s">
        <v>92</v>
      </c>
      <c r="C9" s="53"/>
      <c r="D9" s="53"/>
      <c r="E9" s="53"/>
      <c r="F9" s="55"/>
      <c r="G9" s="55"/>
      <c r="H9" s="55" t="s">
        <v>93</v>
      </c>
      <c r="I9" s="55"/>
      <c r="J9" s="55"/>
      <c r="K9" s="53"/>
    </row>
    <row r="10" spans="1:12" s="60" customFormat="1">
      <c r="A10" s="59" t="s">
        <v>38</v>
      </c>
      <c r="B10" s="53"/>
      <c r="C10" s="53"/>
      <c r="D10" s="53"/>
      <c r="E10" s="53"/>
      <c r="F10" s="53"/>
      <c r="G10" s="53"/>
      <c r="H10" s="53" t="s">
        <v>38</v>
      </c>
      <c r="I10" s="53"/>
      <c r="J10" s="53"/>
      <c r="K10" s="53"/>
    </row>
    <row r="11" spans="1:1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2" ht="15">
      <c r="A12" s="363" t="s">
        <v>63</v>
      </c>
      <c r="B12" s="363"/>
      <c r="C12" s="363"/>
      <c r="D12" s="363"/>
      <c r="E12" s="363"/>
      <c r="F12" s="363"/>
      <c r="G12" s="363"/>
      <c r="H12" s="363"/>
      <c r="I12" s="363"/>
      <c r="J12" s="363"/>
      <c r="K12" s="363"/>
    </row>
    <row r="13" spans="1:12" ht="23.25" customHeight="1">
      <c r="A13" s="364" t="s">
        <v>91</v>
      </c>
      <c r="B13" s="364"/>
      <c r="C13" s="364"/>
      <c r="D13" s="364"/>
      <c r="E13" s="364"/>
      <c r="F13" s="364"/>
      <c r="G13" s="364"/>
      <c r="H13" s="364"/>
      <c r="I13" s="364"/>
      <c r="J13" s="364"/>
      <c r="K13" s="364"/>
    </row>
    <row r="14" spans="1:12" ht="38.25" customHeight="1">
      <c r="A14" s="367" t="s">
        <v>284</v>
      </c>
      <c r="B14" s="367"/>
      <c r="C14" s="367"/>
      <c r="D14" s="367"/>
      <c r="E14" s="367"/>
      <c r="F14" s="367"/>
      <c r="G14" s="367"/>
      <c r="H14" s="367"/>
      <c r="I14" s="367"/>
      <c r="J14" s="367"/>
      <c r="K14" s="367"/>
    </row>
    <row r="15" spans="1:12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</row>
    <row r="16" spans="1:12" ht="57" customHeight="1">
      <c r="A16" s="365" t="s">
        <v>135</v>
      </c>
      <c r="B16" s="365"/>
      <c r="C16" s="365"/>
      <c r="D16" s="365"/>
      <c r="E16" s="365"/>
      <c r="F16" s="365"/>
      <c r="G16" s="365"/>
      <c r="H16" s="365"/>
      <c r="I16" s="365"/>
      <c r="J16" s="365"/>
      <c r="K16" s="365"/>
    </row>
    <row r="17" spans="1:11" ht="17.25" customHeight="1">
      <c r="A17" s="366" t="s">
        <v>19</v>
      </c>
      <c r="B17" s="366"/>
      <c r="C17" s="62"/>
      <c r="D17" s="169"/>
      <c r="E17" s="62"/>
      <c r="F17" s="62"/>
      <c r="G17" s="62"/>
      <c r="H17" s="62"/>
      <c r="I17" s="169"/>
      <c r="J17" s="62"/>
      <c r="K17" s="62"/>
    </row>
    <row r="18" spans="1:11" ht="28.5" customHeight="1">
      <c r="A18" s="360" t="s">
        <v>18</v>
      </c>
      <c r="B18" s="360"/>
      <c r="C18" s="361" t="s">
        <v>145</v>
      </c>
      <c r="D18" s="362"/>
      <c r="E18" s="361"/>
      <c r="F18" s="361"/>
      <c r="G18" s="361"/>
      <c r="H18" s="361"/>
      <c r="I18" s="362"/>
      <c r="J18" s="361"/>
      <c r="K18" s="361"/>
    </row>
    <row r="19" spans="1:11" ht="18.75" customHeight="1">
      <c r="A19" s="360" t="s">
        <v>17</v>
      </c>
      <c r="B19" s="360"/>
      <c r="C19" s="371" t="s">
        <v>5</v>
      </c>
      <c r="D19" s="372"/>
      <c r="E19" s="371"/>
      <c r="F19" s="63"/>
      <c r="G19" s="63"/>
      <c r="H19" s="63"/>
      <c r="I19" s="63"/>
      <c r="J19" s="63"/>
      <c r="K19" s="64"/>
    </row>
    <row r="20" spans="1:11" ht="19.5" customHeight="1">
      <c r="A20" s="360" t="s">
        <v>16</v>
      </c>
      <c r="B20" s="360"/>
      <c r="C20" s="373" t="s">
        <v>5</v>
      </c>
      <c r="D20" s="374"/>
      <c r="E20" s="373"/>
      <c r="F20" s="63"/>
      <c r="G20" s="63"/>
      <c r="H20" s="63"/>
      <c r="I20" s="63"/>
      <c r="J20" s="63"/>
      <c r="K20" s="65"/>
    </row>
    <row r="21" spans="1:11" ht="17.25" customHeight="1">
      <c r="A21" s="360" t="s">
        <v>15</v>
      </c>
      <c r="B21" s="360"/>
      <c r="C21" s="373" t="s">
        <v>5</v>
      </c>
      <c r="D21" s="374"/>
      <c r="E21" s="373"/>
      <c r="F21" s="63"/>
      <c r="G21" s="63"/>
      <c r="H21" s="63"/>
      <c r="I21" s="63"/>
      <c r="J21" s="63"/>
      <c r="K21" s="66"/>
    </row>
    <row r="22" spans="1:11" ht="7.5" customHeight="1">
      <c r="A22" s="360"/>
      <c r="B22" s="360"/>
      <c r="C22" s="375"/>
      <c r="D22" s="375"/>
      <c r="E22" s="375"/>
      <c r="F22" s="67"/>
      <c r="G22" s="67"/>
      <c r="H22" s="67"/>
      <c r="I22" s="168"/>
      <c r="J22" s="67"/>
      <c r="K22" s="37"/>
    </row>
    <row r="23" spans="1:11" ht="21" customHeight="1">
      <c r="A23" s="68" t="s">
        <v>134</v>
      </c>
      <c r="B23" s="36"/>
      <c r="C23" s="37"/>
      <c r="D23" s="37"/>
      <c r="E23" s="38"/>
      <c r="F23" s="38"/>
      <c r="G23" s="38"/>
      <c r="H23" s="38"/>
      <c r="I23" s="38"/>
      <c r="J23" s="38"/>
      <c r="K23" s="38"/>
    </row>
    <row r="24" spans="1:11" ht="18" customHeight="1">
      <c r="A24" s="350" t="s">
        <v>14</v>
      </c>
      <c r="B24" s="350" t="s">
        <v>13</v>
      </c>
      <c r="C24" s="350" t="s">
        <v>12</v>
      </c>
      <c r="D24" s="357" t="s">
        <v>138</v>
      </c>
      <c r="E24" s="351" t="s">
        <v>11</v>
      </c>
      <c r="F24" s="352"/>
      <c r="G24" s="352"/>
      <c r="H24" s="352"/>
      <c r="I24" s="353"/>
      <c r="J24" s="354"/>
      <c r="K24" s="350" t="s">
        <v>10</v>
      </c>
    </row>
    <row r="25" spans="1:11" ht="15" customHeight="1">
      <c r="A25" s="350"/>
      <c r="B25" s="350"/>
      <c r="C25" s="350"/>
      <c r="D25" s="358"/>
      <c r="E25" s="355" t="s">
        <v>9</v>
      </c>
      <c r="F25" s="355" t="s">
        <v>8</v>
      </c>
      <c r="G25" s="355" t="s">
        <v>7</v>
      </c>
      <c r="H25" s="355" t="s">
        <v>6</v>
      </c>
      <c r="I25" s="355" t="s">
        <v>143</v>
      </c>
      <c r="J25" s="355" t="s">
        <v>25</v>
      </c>
      <c r="K25" s="350"/>
    </row>
    <row r="26" spans="1:11" ht="42" customHeight="1">
      <c r="A26" s="350"/>
      <c r="B26" s="350"/>
      <c r="C26" s="350"/>
      <c r="D26" s="359"/>
      <c r="E26" s="356"/>
      <c r="F26" s="356"/>
      <c r="G26" s="356"/>
      <c r="H26" s="356"/>
      <c r="I26" s="356"/>
      <c r="J26" s="356"/>
      <c r="K26" s="350"/>
    </row>
    <row r="27" spans="1:11" ht="18.75" customHeight="1">
      <c r="A27" s="69">
        <v>1</v>
      </c>
      <c r="B27" s="69">
        <v>2</v>
      </c>
      <c r="C27" s="69">
        <v>3</v>
      </c>
      <c r="D27" s="167">
        <v>4</v>
      </c>
      <c r="E27" s="167">
        <v>5</v>
      </c>
      <c r="F27" s="167">
        <v>6</v>
      </c>
      <c r="G27" s="167">
        <v>7</v>
      </c>
      <c r="H27" s="167">
        <v>8</v>
      </c>
      <c r="I27" s="167">
        <v>9</v>
      </c>
      <c r="J27" s="167">
        <v>10</v>
      </c>
      <c r="K27" s="167">
        <v>11</v>
      </c>
    </row>
    <row r="28" spans="1:11" ht="22.5" customHeight="1">
      <c r="A28" s="70">
        <v>1</v>
      </c>
      <c r="B28" s="71" t="s">
        <v>125</v>
      </c>
      <c r="C28" s="72" t="s">
        <v>29</v>
      </c>
      <c r="D28" s="170" t="s">
        <v>139</v>
      </c>
      <c r="E28" s="73">
        <v>867956</v>
      </c>
      <c r="F28" s="74"/>
      <c r="G28" s="74"/>
      <c r="H28" s="74"/>
      <c r="I28" s="172"/>
      <c r="J28" s="74"/>
      <c r="K28" s="75">
        <f>E28+F28+G28+H28+I28+J28</f>
        <v>867956</v>
      </c>
    </row>
    <row r="29" spans="1:11" ht="22.5" customHeight="1">
      <c r="A29" s="173" t="s">
        <v>131</v>
      </c>
      <c r="B29" s="174" t="s">
        <v>132</v>
      </c>
      <c r="C29" s="175" t="s">
        <v>127</v>
      </c>
      <c r="D29" s="175" t="s">
        <v>139</v>
      </c>
      <c r="E29" s="171"/>
      <c r="F29" s="172"/>
      <c r="G29" s="172"/>
      <c r="H29" s="172"/>
      <c r="I29" s="172"/>
      <c r="J29" s="172">
        <v>83244</v>
      </c>
      <c r="K29" s="75">
        <f t="shared" ref="K29:K32" si="0">E29+F29+G29+H29+I29+J29</f>
        <v>83244</v>
      </c>
    </row>
    <row r="30" spans="1:11" ht="22.5" customHeight="1">
      <c r="A30" s="70">
        <v>2</v>
      </c>
      <c r="B30" s="76" t="s">
        <v>94</v>
      </c>
      <c r="C30" s="72" t="s">
        <v>36</v>
      </c>
      <c r="D30" s="170" t="s">
        <v>140</v>
      </c>
      <c r="E30" s="74"/>
      <c r="F30" s="74"/>
      <c r="G30" s="74">
        <v>843000</v>
      </c>
      <c r="H30" s="74">
        <v>2529000</v>
      </c>
      <c r="I30" s="172"/>
      <c r="J30" s="74"/>
      <c r="K30" s="75">
        <f t="shared" si="0"/>
        <v>3372000</v>
      </c>
    </row>
    <row r="31" spans="1:11" ht="22.5" customHeight="1">
      <c r="A31" s="70">
        <v>3</v>
      </c>
      <c r="B31" s="76" t="s">
        <v>95</v>
      </c>
      <c r="C31" s="72" t="s">
        <v>98</v>
      </c>
      <c r="D31" s="170" t="s">
        <v>141</v>
      </c>
      <c r="E31" s="74"/>
      <c r="F31" s="74"/>
      <c r="G31" s="74"/>
      <c r="H31" s="74"/>
      <c r="I31" s="172">
        <v>366541</v>
      </c>
      <c r="J31" s="74"/>
      <c r="K31" s="75">
        <f t="shared" si="0"/>
        <v>366541</v>
      </c>
    </row>
    <row r="32" spans="1:11" ht="22.5" customHeight="1">
      <c r="A32" s="70">
        <v>4</v>
      </c>
      <c r="B32" s="76" t="s">
        <v>126</v>
      </c>
      <c r="C32" s="72" t="s">
        <v>133</v>
      </c>
      <c r="D32" s="170" t="s">
        <v>142</v>
      </c>
      <c r="E32" s="74"/>
      <c r="F32" s="74"/>
      <c r="G32" s="74"/>
      <c r="H32" s="74"/>
      <c r="I32" s="172">
        <v>330602.28999999998</v>
      </c>
      <c r="J32" s="74"/>
      <c r="K32" s="75">
        <f t="shared" si="0"/>
        <v>330602.28999999998</v>
      </c>
    </row>
    <row r="33" spans="1:11" ht="30" customHeight="1">
      <c r="A33" s="77"/>
      <c r="B33" s="77" t="s">
        <v>144</v>
      </c>
      <c r="C33" s="78"/>
      <c r="D33" s="176"/>
      <c r="E33" s="79">
        <f>E28+E29+E30+E31+E32</f>
        <v>867956</v>
      </c>
      <c r="F33" s="79">
        <f t="shared" ref="F33:J33" si="1">F28+F29+F30+F31+F32</f>
        <v>0</v>
      </c>
      <c r="G33" s="79">
        <f t="shared" si="1"/>
        <v>843000</v>
      </c>
      <c r="H33" s="79">
        <f t="shared" si="1"/>
        <v>2529000</v>
      </c>
      <c r="I33" s="79">
        <f t="shared" si="1"/>
        <v>697143.29</v>
      </c>
      <c r="J33" s="79">
        <f t="shared" si="1"/>
        <v>83244</v>
      </c>
      <c r="K33" s="79">
        <f>K28+K29+K30+K31+K32</f>
        <v>5020343.29</v>
      </c>
    </row>
    <row r="34" spans="1:11">
      <c r="A34" s="80"/>
      <c r="B34" s="376" t="s">
        <v>87</v>
      </c>
      <c r="C34" s="377"/>
      <c r="D34" s="378"/>
      <c r="E34" s="377"/>
      <c r="F34" s="377"/>
      <c r="G34" s="377"/>
      <c r="H34" s="377"/>
      <c r="I34" s="378"/>
      <c r="J34" s="379"/>
      <c r="K34" s="81"/>
    </row>
    <row r="35" spans="1:11" ht="15" hidden="1">
      <c r="A35" s="80"/>
      <c r="B35" s="380" t="s">
        <v>4</v>
      </c>
      <c r="C35" s="381"/>
      <c r="D35" s="382"/>
      <c r="E35" s="381"/>
      <c r="F35" s="381"/>
      <c r="G35" s="381"/>
      <c r="H35" s="381"/>
      <c r="I35" s="382"/>
      <c r="J35" s="383"/>
      <c r="K35" s="82">
        <f>K33+K34</f>
        <v>5020343.29</v>
      </c>
    </row>
    <row r="36" spans="1:11" ht="32.25" customHeight="1">
      <c r="A36" s="368" t="s">
        <v>60</v>
      </c>
      <c r="B36" s="368"/>
      <c r="C36" s="368"/>
      <c r="D36" s="368"/>
      <c r="E36" s="368"/>
      <c r="F36" s="368"/>
      <c r="G36" s="368"/>
      <c r="H36" s="368"/>
      <c r="I36" s="368"/>
      <c r="J36" s="368"/>
      <c r="K36" s="83"/>
    </row>
    <row r="37" spans="1:11" hidden="1">
      <c r="A37" s="39"/>
      <c r="B37" s="39"/>
      <c r="C37" s="40"/>
      <c r="D37" s="40"/>
      <c r="E37" s="40"/>
      <c r="F37" s="40"/>
      <c r="G37" s="40"/>
      <c r="H37" s="40"/>
      <c r="I37" s="40"/>
      <c r="J37" s="40"/>
      <c r="K37" s="40"/>
    </row>
    <row r="38" spans="1:11">
      <c r="A38" s="84"/>
      <c r="B38" s="85"/>
      <c r="C38" s="86"/>
      <c r="D38" s="86"/>
      <c r="E38" s="84"/>
      <c r="F38" s="41"/>
      <c r="G38" s="41"/>
      <c r="H38" s="41"/>
      <c r="I38" s="41"/>
      <c r="J38" s="41"/>
      <c r="K38" s="42"/>
    </row>
    <row r="39" spans="1:11" s="43" customFormat="1" ht="16.5" customHeight="1">
      <c r="A39" s="369" t="s">
        <v>61</v>
      </c>
      <c r="B39" s="369"/>
      <c r="C39" s="369"/>
      <c r="D39" s="369"/>
      <c r="E39" s="369"/>
      <c r="F39" s="369"/>
      <c r="G39" s="369"/>
      <c r="H39" s="369"/>
      <c r="I39" s="369"/>
      <c r="J39" s="369"/>
    </row>
    <row r="40" spans="1:11" s="43" customFormat="1" ht="15.75" customHeight="1">
      <c r="A40" s="369"/>
      <c r="B40" s="369"/>
      <c r="C40" s="369"/>
      <c r="D40" s="369"/>
      <c r="E40" s="369"/>
      <c r="F40" s="369"/>
      <c r="G40" s="369"/>
      <c r="H40" s="369"/>
      <c r="I40" s="369"/>
      <c r="J40" s="369"/>
    </row>
    <row r="41" spans="1:11" s="43" customFormat="1">
      <c r="A41" s="370" t="s">
        <v>62</v>
      </c>
      <c r="B41" s="370"/>
      <c r="C41" s="370"/>
      <c r="D41" s="370"/>
      <c r="E41" s="370"/>
      <c r="F41" s="370"/>
      <c r="G41" s="370"/>
      <c r="H41" s="370"/>
      <c r="I41" s="370"/>
      <c r="J41" s="370"/>
    </row>
  </sheetData>
  <mergeCells count="32">
    <mergeCell ref="A36:J36"/>
    <mergeCell ref="A39:J40"/>
    <mergeCell ref="A41:J41"/>
    <mergeCell ref="K24:K26"/>
    <mergeCell ref="A19:B19"/>
    <mergeCell ref="C19:E19"/>
    <mergeCell ref="A20:B20"/>
    <mergeCell ref="C20:E20"/>
    <mergeCell ref="A21:B21"/>
    <mergeCell ref="C21:E21"/>
    <mergeCell ref="A22:B22"/>
    <mergeCell ref="C22:E22"/>
    <mergeCell ref="A24:A26"/>
    <mergeCell ref="B34:J34"/>
    <mergeCell ref="B35:J35"/>
    <mergeCell ref="E25:E26"/>
    <mergeCell ref="A18:B18"/>
    <mergeCell ref="C18:K18"/>
    <mergeCell ref="A12:K12"/>
    <mergeCell ref="A13:K13"/>
    <mergeCell ref="A16:K16"/>
    <mergeCell ref="A17:B17"/>
    <mergeCell ref="A14:K14"/>
    <mergeCell ref="B24:B26"/>
    <mergeCell ref="C24:C26"/>
    <mergeCell ref="E24:J24"/>
    <mergeCell ref="F25:F26"/>
    <mergeCell ref="G25:G26"/>
    <mergeCell ref="H25:H26"/>
    <mergeCell ref="J25:J26"/>
    <mergeCell ref="D24:D26"/>
    <mergeCell ref="I25:I26"/>
  </mergeCells>
  <printOptions horizontalCentered="1"/>
  <pageMargins left="0.70866141732283472" right="0.31496062992125984" top="0.15748031496062992" bottom="0" header="0.31496062992125984" footer="0.31496062992125984"/>
  <pageSetup paperSize="9" scale="61" fitToHeight="10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4"/>
  <sheetViews>
    <sheetView view="pageBreakPreview" zoomScaleNormal="100" zoomScaleSheetLayoutView="100" workbookViewId="0">
      <selection activeCell="L7" sqref="L7:L8"/>
    </sheetView>
  </sheetViews>
  <sheetFormatPr defaultRowHeight="14.25"/>
  <cols>
    <col min="1" max="1" width="5.7109375" style="3" customWidth="1"/>
    <col min="2" max="2" width="11.85546875" style="3" customWidth="1"/>
    <col min="3" max="3" width="39.140625" style="3" customWidth="1"/>
    <col min="4" max="4" width="15.140625" style="3" customWidth="1"/>
    <col min="5" max="5" width="15.42578125" style="3" customWidth="1"/>
    <col min="6" max="6" width="21.140625" style="3" customWidth="1"/>
    <col min="7" max="16384" width="9.140625" style="3"/>
  </cols>
  <sheetData>
    <row r="1" spans="1:7">
      <c r="A1" s="47"/>
      <c r="B1" s="87"/>
      <c r="C1" s="87"/>
      <c r="D1" s="87"/>
      <c r="E1" s="26"/>
      <c r="F1" s="26" t="s">
        <v>73</v>
      </c>
    </row>
    <row r="2" spans="1:7">
      <c r="A2" s="47"/>
      <c r="B2" s="87"/>
      <c r="C2" s="87"/>
      <c r="D2" s="87"/>
      <c r="E2" s="26"/>
      <c r="F2" s="28" t="s">
        <v>137</v>
      </c>
      <c r="G2" s="26"/>
    </row>
    <row r="3" spans="1:7" ht="25.5" customHeight="1">
      <c r="A3" s="47"/>
      <c r="B3" s="87"/>
      <c r="C3" s="87"/>
      <c r="D3" s="87"/>
      <c r="E3" s="87"/>
      <c r="F3" s="87"/>
      <c r="G3" s="87"/>
    </row>
    <row r="4" spans="1:7" ht="15">
      <c r="A4" s="47"/>
      <c r="B4" s="117" t="s">
        <v>40</v>
      </c>
      <c r="C4" s="47"/>
      <c r="D4" s="88"/>
      <c r="E4" s="89" t="s">
        <v>41</v>
      </c>
      <c r="F4" s="90"/>
    </row>
    <row r="5" spans="1:7">
      <c r="A5" s="91"/>
      <c r="B5" s="92"/>
      <c r="C5" s="91"/>
      <c r="D5" s="88"/>
      <c r="E5" s="91" t="s">
        <v>56</v>
      </c>
      <c r="F5" s="93"/>
    </row>
    <row r="6" spans="1:7" ht="15.75" customHeight="1">
      <c r="A6" s="91"/>
      <c r="B6" s="94"/>
      <c r="C6" s="91"/>
      <c r="D6" s="88"/>
      <c r="E6" s="91" t="s">
        <v>37</v>
      </c>
      <c r="F6" s="93"/>
    </row>
    <row r="7" spans="1:7">
      <c r="A7" s="91"/>
      <c r="B7" s="91"/>
      <c r="C7" s="47"/>
      <c r="D7" s="88"/>
      <c r="E7" s="91"/>
      <c r="F7" s="93"/>
    </row>
    <row r="8" spans="1:7" s="19" customFormat="1" ht="21" customHeight="1">
      <c r="A8" s="93"/>
      <c r="B8" s="93" t="s">
        <v>136</v>
      </c>
      <c r="C8" s="95"/>
      <c r="D8" s="88"/>
      <c r="E8" s="93" t="s">
        <v>74</v>
      </c>
      <c r="F8" s="93"/>
    </row>
    <row r="9" spans="1:7">
      <c r="A9" s="91"/>
      <c r="B9" s="91" t="s">
        <v>96</v>
      </c>
      <c r="C9" s="47"/>
      <c r="D9" s="88"/>
      <c r="E9" s="93" t="s">
        <v>96</v>
      </c>
      <c r="F9" s="93"/>
    </row>
    <row r="10" spans="1:7">
      <c r="A10" s="91" t="s">
        <v>38</v>
      </c>
      <c r="B10" s="91"/>
      <c r="C10" s="96"/>
      <c r="D10" s="88" t="s">
        <v>38</v>
      </c>
      <c r="E10" s="96"/>
      <c r="F10" s="96"/>
    </row>
    <row r="11" spans="1:7">
      <c r="B11" s="47"/>
    </row>
    <row r="12" spans="1:7" ht="15">
      <c r="A12" s="97"/>
      <c r="B12" s="341" t="s">
        <v>75</v>
      </c>
      <c r="C12" s="341"/>
      <c r="D12" s="341"/>
      <c r="E12" s="341"/>
      <c r="F12" s="341"/>
    </row>
    <row r="13" spans="1:7" ht="79.5" customHeight="1">
      <c r="A13" s="385" t="s">
        <v>285</v>
      </c>
      <c r="B13" s="385"/>
      <c r="C13" s="385"/>
      <c r="D13" s="385"/>
      <c r="E13" s="385"/>
      <c r="F13" s="385"/>
    </row>
    <row r="14" spans="1:7" ht="6" customHeight="1">
      <c r="A14" s="98"/>
      <c r="B14" s="98"/>
      <c r="C14" s="98"/>
      <c r="D14" s="98"/>
      <c r="E14" s="98"/>
      <c r="F14" s="99"/>
    </row>
    <row r="15" spans="1:7">
      <c r="A15" s="99"/>
      <c r="B15" s="99" t="s">
        <v>293</v>
      </c>
      <c r="C15" s="99"/>
      <c r="D15" s="99"/>
      <c r="E15" s="99"/>
      <c r="F15" s="100" t="s">
        <v>76</v>
      </c>
    </row>
    <row r="16" spans="1:7">
      <c r="A16" s="386" t="s">
        <v>35</v>
      </c>
      <c r="B16" s="388" t="s">
        <v>77</v>
      </c>
      <c r="C16" s="388" t="s">
        <v>78</v>
      </c>
      <c r="D16" s="390" t="s">
        <v>79</v>
      </c>
      <c r="E16" s="391"/>
      <c r="F16" s="392" t="s">
        <v>80</v>
      </c>
    </row>
    <row r="17" spans="1:6" ht="42.75">
      <c r="A17" s="387"/>
      <c r="B17" s="389"/>
      <c r="C17" s="389"/>
      <c r="D17" s="101" t="s">
        <v>81</v>
      </c>
      <c r="E17" s="101" t="s">
        <v>82</v>
      </c>
      <c r="F17" s="393"/>
    </row>
    <row r="18" spans="1:6">
      <c r="A18" s="102">
        <v>1</v>
      </c>
      <c r="B18" s="102">
        <v>2</v>
      </c>
      <c r="C18" s="102">
        <v>3</v>
      </c>
      <c r="D18" s="102">
        <v>4</v>
      </c>
      <c r="E18" s="102">
        <v>5</v>
      </c>
      <c r="F18" s="102">
        <v>6</v>
      </c>
    </row>
    <row r="19" spans="1:6" ht="15">
      <c r="A19" s="384" t="s">
        <v>81</v>
      </c>
      <c r="B19" s="384"/>
      <c r="C19" s="384"/>
      <c r="D19" s="384"/>
      <c r="E19" s="384"/>
      <c r="F19" s="384"/>
    </row>
    <row r="20" spans="1:6" ht="31.5" customHeight="1">
      <c r="A20" s="102">
        <v>1</v>
      </c>
      <c r="B20" s="337" t="str">
        <f>'Пр.4.1 РДЦ'!C28</f>
        <v>Смета №1</v>
      </c>
      <c r="C20" s="103" t="str">
        <f>'Пр.4.1 РДЦ'!B28</f>
        <v>Разработка основных технических решений (ОТР)</v>
      </c>
      <c r="D20" s="104">
        <f>'Пр.4.1 РДЦ'!K28</f>
        <v>867956</v>
      </c>
      <c r="E20" s="105"/>
      <c r="F20" s="105">
        <f>D20+E20</f>
        <v>867956</v>
      </c>
    </row>
    <row r="21" spans="1:6" ht="15">
      <c r="A21" s="338" t="s">
        <v>131</v>
      </c>
      <c r="B21" s="337" t="str">
        <f>'Пр.4.1 РДЦ'!C29</f>
        <v>Расчет №1</v>
      </c>
      <c r="C21" s="103" t="str">
        <f>'Пр.4.1 РДЦ'!B29</f>
        <v>Командировочные расходы</v>
      </c>
      <c r="D21" s="104">
        <f>'Пр.4.1 РДЦ'!K29</f>
        <v>83244</v>
      </c>
      <c r="E21" s="105"/>
      <c r="F21" s="105">
        <f t="shared" ref="F21:F24" si="0">D21+E21</f>
        <v>83244</v>
      </c>
    </row>
    <row r="22" spans="1:6" ht="28.5">
      <c r="A22" s="102">
        <v>2</v>
      </c>
      <c r="B22" s="337" t="str">
        <f>'Пр.4.1 РДЦ'!C30</f>
        <v>Смета №2</v>
      </c>
      <c r="C22" s="103" t="str">
        <f>'Пр.4.1 РДЦ'!B30</f>
        <v>Разработка проектной документации (ПД)</v>
      </c>
      <c r="D22" s="104">
        <f>'Пр.4.1 РДЦ'!K30</f>
        <v>3372000</v>
      </c>
      <c r="E22" s="105"/>
      <c r="F22" s="105">
        <f t="shared" si="0"/>
        <v>3372000</v>
      </c>
    </row>
    <row r="23" spans="1:6" ht="28.5">
      <c r="A23" s="102">
        <v>3</v>
      </c>
      <c r="B23" s="337" t="str">
        <f>'Пр.4.1 РДЦ'!C31</f>
        <v>Смета №3</v>
      </c>
      <c r="C23" s="103" t="str">
        <f>'Пр.4.1 РДЦ'!B31</f>
        <v>Разработка рабочей документации (РД)</v>
      </c>
      <c r="D23" s="104">
        <f>'Пр.4.1 РДЦ'!K31</f>
        <v>366541</v>
      </c>
      <c r="E23" s="336"/>
      <c r="F23" s="105">
        <f t="shared" si="0"/>
        <v>366541</v>
      </c>
    </row>
    <row r="24" spans="1:6" ht="27" customHeight="1">
      <c r="A24" s="102">
        <v>4</v>
      </c>
      <c r="B24" s="337" t="str">
        <f>'Пр.4.1 РДЦ'!C32</f>
        <v>Смета №4</v>
      </c>
      <c r="C24" s="103" t="str">
        <f>'Пр.4.1 РДЦ'!B32</f>
        <v>Расчет коммандировочных затрат</v>
      </c>
      <c r="D24" s="104">
        <f>'Пр.4.1 РДЦ'!K32</f>
        <v>330602.28999999998</v>
      </c>
      <c r="E24" s="105"/>
      <c r="F24" s="105">
        <f t="shared" si="0"/>
        <v>330602.28999999998</v>
      </c>
    </row>
    <row r="25" spans="1:6" ht="20.25" customHeight="1">
      <c r="A25" s="106"/>
      <c r="B25" s="107"/>
      <c r="C25" s="108" t="s">
        <v>83</v>
      </c>
      <c r="D25" s="109">
        <f>SUM(D20:D24)</f>
        <v>5020343.29</v>
      </c>
      <c r="E25" s="109">
        <f>SUM(E20:E24)</f>
        <v>0</v>
      </c>
      <c r="F25" s="109">
        <f>SUM(F20:F24)</f>
        <v>5020343.29</v>
      </c>
    </row>
    <row r="26" spans="1:6" hidden="1">
      <c r="A26" s="102"/>
      <c r="B26" s="102"/>
      <c r="C26" s="110" t="s">
        <v>53</v>
      </c>
      <c r="D26" s="111"/>
      <c r="E26" s="111"/>
      <c r="F26" s="111">
        <f>F25*0.2</f>
        <v>1004068.6580000001</v>
      </c>
    </row>
    <row r="27" spans="1:6" hidden="1">
      <c r="A27" s="102"/>
      <c r="B27" s="102"/>
      <c r="C27" s="110" t="s">
        <v>84</v>
      </c>
      <c r="D27" s="111"/>
      <c r="E27" s="111"/>
      <c r="F27" s="111">
        <f>F25+F26</f>
        <v>6024411.9479999999</v>
      </c>
    </row>
    <row r="28" spans="1:6" ht="15">
      <c r="A28" s="99"/>
      <c r="B28" s="99"/>
      <c r="C28" s="112"/>
      <c r="D28" s="113"/>
      <c r="E28" s="114"/>
      <c r="F28" s="99"/>
    </row>
    <row r="29" spans="1:6" ht="36" customHeight="1">
      <c r="A29" s="99"/>
      <c r="B29" s="99"/>
      <c r="C29" s="112"/>
      <c r="D29" s="113"/>
      <c r="E29" s="114"/>
      <c r="F29" s="99"/>
    </row>
    <row r="30" spans="1:6" ht="15">
      <c r="A30" s="99"/>
      <c r="B30" s="99" t="s">
        <v>44</v>
      </c>
      <c r="C30" s="112"/>
      <c r="D30" s="115"/>
      <c r="E30" s="35" t="s">
        <v>45</v>
      </c>
      <c r="F30" s="99"/>
    </row>
    <row r="31" spans="1:6" ht="15">
      <c r="A31" s="99"/>
      <c r="B31" s="99"/>
      <c r="C31" s="112"/>
      <c r="D31" s="113"/>
      <c r="E31" s="114"/>
      <c r="F31" s="99"/>
    </row>
    <row r="32" spans="1:6">
      <c r="A32" s="99"/>
      <c r="B32" s="99" t="s">
        <v>27</v>
      </c>
      <c r="C32" s="116"/>
      <c r="D32" s="115"/>
      <c r="E32" s="35" t="s">
        <v>20</v>
      </c>
      <c r="F32" s="99"/>
    </row>
    <row r="33" spans="1:6" ht="15">
      <c r="A33" s="99"/>
      <c r="B33" s="99"/>
      <c r="C33" s="112"/>
      <c r="D33" s="114"/>
      <c r="E33" s="114"/>
      <c r="F33" s="99"/>
    </row>
    <row r="40" spans="1:6" ht="35.25" customHeight="1"/>
    <row r="41" spans="1:6" ht="48" customHeight="1"/>
    <row r="42" spans="1:6" ht="41.25" customHeight="1"/>
    <row r="43" spans="1:6" ht="41.25" customHeight="1"/>
    <row r="44" spans="1:6" ht="26.25" customHeight="1"/>
  </sheetData>
  <mergeCells count="8">
    <mergeCell ref="A19:F19"/>
    <mergeCell ref="B12:F12"/>
    <mergeCell ref="A13:F13"/>
    <mergeCell ref="A16:A17"/>
    <mergeCell ref="B16:B17"/>
    <mergeCell ref="C16:C17"/>
    <mergeCell ref="D16:E16"/>
    <mergeCell ref="F16:F17"/>
  </mergeCells>
  <pageMargins left="0.70866141732283472" right="0.70866141732283472" top="0.74803149606299213" bottom="0.74803149606299213" header="0.31496062992125984" footer="0.31496062992125984"/>
  <pageSetup paperSize="9" scale="80" fitToHeight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X46"/>
  <sheetViews>
    <sheetView view="pageBreakPreview" zoomScale="95" zoomScaleNormal="100" zoomScaleSheetLayoutView="95" workbookViewId="0">
      <selection activeCell="C13" sqref="C13:K13"/>
    </sheetView>
  </sheetViews>
  <sheetFormatPr defaultColWidth="11.5703125" defaultRowHeight="12.75"/>
  <cols>
    <col min="1" max="1" width="11" style="2" customWidth="1"/>
    <col min="2" max="2" width="18.7109375" style="2" customWidth="1"/>
    <col min="3" max="3" width="12" style="2" customWidth="1"/>
    <col min="4" max="4" width="16.28515625" style="2" customWidth="1"/>
    <col min="5" max="5" width="18" style="2" customWidth="1"/>
    <col min="6" max="6" width="12.5703125" style="2" customWidth="1"/>
    <col min="7" max="7" width="12.7109375" style="2" customWidth="1"/>
    <col min="8" max="8" width="12.85546875" style="2" customWidth="1"/>
    <col min="9" max="9" width="11.5703125" style="2"/>
    <col min="10" max="10" width="14" style="2" customWidth="1"/>
    <col min="11" max="14" width="11.5703125" style="2"/>
    <col min="15" max="15" width="12.42578125" style="2" bestFit="1" customWidth="1"/>
    <col min="16" max="16384" width="11.5703125" style="2"/>
  </cols>
  <sheetData>
    <row r="1" spans="1:50" s="120" customFormat="1">
      <c r="A1" s="118"/>
      <c r="B1" s="118"/>
      <c r="C1" s="118"/>
      <c r="D1" s="119"/>
      <c r="E1" s="119"/>
      <c r="K1" s="121" t="s">
        <v>86</v>
      </c>
    </row>
    <row r="2" spans="1:50" s="120" customFormat="1" ht="17.25" customHeight="1">
      <c r="A2" s="119"/>
      <c r="B2" s="119"/>
      <c r="C2" s="119"/>
      <c r="D2" s="119"/>
      <c r="E2" s="119"/>
      <c r="K2" s="122" t="s">
        <v>137</v>
      </c>
    </row>
    <row r="3" spans="1:50" s="120" customFormat="1">
      <c r="A3" s="119"/>
      <c r="B3" s="119"/>
      <c r="C3" s="119"/>
      <c r="D3" s="119"/>
      <c r="E3" s="119"/>
      <c r="H3" s="119"/>
    </row>
    <row r="4" spans="1:50" s="120" customFormat="1" ht="24" customHeight="1">
      <c r="A4" s="119"/>
      <c r="B4" s="123" t="s">
        <v>40</v>
      </c>
      <c r="C4" s="124"/>
      <c r="D4" s="125"/>
      <c r="H4" s="125" t="s">
        <v>41</v>
      </c>
    </row>
    <row r="5" spans="1:50" s="120" customFormat="1" ht="41.25" customHeight="1">
      <c r="A5" s="119"/>
      <c r="B5" s="399"/>
      <c r="C5" s="399"/>
      <c r="D5" s="126"/>
      <c r="F5" s="127"/>
      <c r="G5" s="127"/>
      <c r="H5" s="399" t="s">
        <v>43</v>
      </c>
      <c r="I5" s="399"/>
      <c r="J5" s="399"/>
      <c r="K5" s="399"/>
    </row>
    <row r="6" spans="1:50" s="120" customFormat="1" ht="23.25" customHeight="1">
      <c r="A6" s="119"/>
      <c r="B6" s="128" t="s">
        <v>146</v>
      </c>
      <c r="C6" s="128"/>
      <c r="D6" s="119"/>
      <c r="H6" s="128" t="s">
        <v>42</v>
      </c>
    </row>
    <row r="7" spans="1:50" s="120" customFormat="1" ht="14.25" customHeight="1">
      <c r="A7" s="119"/>
      <c r="B7" s="128" t="s">
        <v>89</v>
      </c>
      <c r="C7" s="128"/>
      <c r="D7" s="119"/>
      <c r="H7" s="128" t="s">
        <v>90</v>
      </c>
    </row>
    <row r="8" spans="1:50" s="120" customFormat="1" ht="16.5" customHeight="1">
      <c r="A8" s="129" t="s">
        <v>38</v>
      </c>
      <c r="B8" s="119"/>
      <c r="C8" s="119"/>
      <c r="G8" s="129" t="s">
        <v>38</v>
      </c>
      <c r="H8" s="128"/>
    </row>
    <row r="9" spans="1:50" s="149" customFormat="1" ht="18.75" customHeight="1">
      <c r="A9" s="156"/>
      <c r="B9" s="156"/>
      <c r="C9" s="157"/>
      <c r="D9" s="157"/>
      <c r="E9" s="157"/>
      <c r="F9" s="157"/>
      <c r="G9" s="157"/>
      <c r="H9" s="157"/>
      <c r="I9" s="157"/>
      <c r="J9" s="157"/>
      <c r="K9" s="157"/>
    </row>
    <row r="10" spans="1:50" s="1" customFormat="1" ht="15" customHeight="1">
      <c r="A10" s="394" t="s">
        <v>29</v>
      </c>
      <c r="B10" s="394"/>
      <c r="C10" s="394"/>
      <c r="D10" s="394"/>
      <c r="E10" s="394"/>
      <c r="F10" s="394"/>
      <c r="G10" s="394"/>
      <c r="H10" s="394"/>
      <c r="I10" s="394"/>
      <c r="J10" s="394"/>
      <c r="K10" s="394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</row>
    <row r="11" spans="1:50" s="1" customFormat="1" ht="15" customHeight="1">
      <c r="A11" s="394" t="s">
        <v>173</v>
      </c>
      <c r="B11" s="394"/>
      <c r="C11" s="394"/>
      <c r="D11" s="394"/>
      <c r="E11" s="394"/>
      <c r="F11" s="394"/>
      <c r="G11" s="394"/>
      <c r="H11" s="394"/>
      <c r="I11" s="394"/>
      <c r="J11" s="394"/>
      <c r="K11" s="394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  <c r="AI11" s="223"/>
      <c r="AJ11" s="223"/>
      <c r="AK11" s="223"/>
      <c r="AL11" s="223"/>
      <c r="AM11" s="223"/>
      <c r="AN11" s="223"/>
      <c r="AO11" s="223"/>
      <c r="AP11" s="223"/>
      <c r="AQ11" s="223"/>
      <c r="AR11" s="223"/>
      <c r="AS11" s="223"/>
      <c r="AT11" s="223"/>
      <c r="AU11" s="223"/>
      <c r="AV11" s="223"/>
      <c r="AW11" s="223"/>
      <c r="AX11" s="223"/>
    </row>
    <row r="12" spans="1:50" s="1" customFormat="1" ht="15" customHeight="1">
      <c r="A12" s="241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</row>
    <row r="13" spans="1:50" s="242" customFormat="1" ht="50.25" customHeight="1">
      <c r="A13" s="400" t="s">
        <v>174</v>
      </c>
      <c r="B13" s="400"/>
      <c r="C13" s="401" t="s">
        <v>284</v>
      </c>
      <c r="D13" s="401"/>
      <c r="E13" s="401"/>
      <c r="F13" s="401"/>
      <c r="G13" s="401"/>
      <c r="H13" s="401"/>
      <c r="I13" s="401"/>
      <c r="J13" s="401"/>
      <c r="K13" s="401"/>
    </row>
    <row r="14" spans="1:50" s="1" customFormat="1" ht="15" customHeight="1">
      <c r="A14" s="223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  <c r="AL14" s="223"/>
      <c r="AM14" s="223"/>
      <c r="AN14" s="223"/>
      <c r="AO14" s="223"/>
      <c r="AP14" s="223"/>
      <c r="AQ14" s="223"/>
      <c r="AR14" s="223"/>
      <c r="AS14" s="223"/>
      <c r="AT14" s="223"/>
      <c r="AU14" s="223"/>
      <c r="AV14" s="223"/>
      <c r="AW14" s="223"/>
      <c r="AX14" s="223"/>
    </row>
    <row r="15" spans="1:50" s="1" customFormat="1" ht="15" customHeight="1">
      <c r="A15" s="396" t="s">
        <v>175</v>
      </c>
      <c r="B15" s="396"/>
      <c r="C15" s="396"/>
      <c r="D15" s="396"/>
      <c r="E15" s="396"/>
      <c r="F15" s="396"/>
      <c r="G15" s="396"/>
      <c r="H15" s="396"/>
      <c r="I15" s="396"/>
      <c r="J15" s="396"/>
      <c r="K15" s="396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3"/>
      <c r="AD15" s="223"/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3"/>
      <c r="AS15" s="223"/>
      <c r="AT15" s="223"/>
      <c r="AU15" s="223"/>
      <c r="AV15" s="223"/>
      <c r="AW15" s="223"/>
      <c r="AX15" s="223"/>
    </row>
    <row r="16" spans="1:50" s="1" customFormat="1" ht="15" customHeight="1">
      <c r="A16" s="223"/>
      <c r="B16" s="223"/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  <c r="AA16" s="223"/>
      <c r="AB16" s="223"/>
      <c r="AC16" s="223"/>
      <c r="AD16" s="223"/>
      <c r="AE16" s="223"/>
      <c r="AF16" s="223"/>
      <c r="AG16" s="223"/>
      <c r="AH16" s="223"/>
      <c r="AI16" s="223"/>
      <c r="AJ16" s="223"/>
      <c r="AK16" s="223"/>
      <c r="AL16" s="223"/>
      <c r="AM16" s="223"/>
      <c r="AN16" s="223"/>
      <c r="AO16" s="223"/>
      <c r="AP16" s="223"/>
      <c r="AQ16" s="223"/>
      <c r="AR16" s="223"/>
      <c r="AS16" s="223"/>
      <c r="AT16" s="223"/>
      <c r="AU16" s="223"/>
      <c r="AV16" s="223"/>
      <c r="AW16" s="223"/>
      <c r="AX16" s="223"/>
    </row>
    <row r="17" spans="1:50" s="1" customFormat="1" ht="15" customHeight="1">
      <c r="A17" s="397" t="s">
        <v>176</v>
      </c>
      <c r="B17" s="396"/>
      <c r="C17" s="396"/>
      <c r="D17" s="398"/>
      <c r="E17" s="398"/>
      <c r="F17" s="398"/>
      <c r="G17" s="398"/>
      <c r="H17" s="398"/>
      <c r="I17" s="398"/>
      <c r="J17" s="398"/>
      <c r="K17" s="398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  <c r="AA17" s="223"/>
      <c r="AB17" s="223"/>
      <c r="AC17" s="223"/>
      <c r="AD17" s="223"/>
      <c r="AE17" s="223"/>
      <c r="AF17" s="223"/>
      <c r="AG17" s="223"/>
      <c r="AH17" s="223"/>
      <c r="AI17" s="223"/>
      <c r="AJ17" s="223"/>
      <c r="AK17" s="223"/>
      <c r="AL17" s="223"/>
      <c r="AM17" s="223"/>
      <c r="AN17" s="223"/>
      <c r="AO17" s="223"/>
      <c r="AP17" s="223"/>
      <c r="AQ17" s="223"/>
      <c r="AR17" s="223"/>
      <c r="AS17" s="223"/>
      <c r="AT17" s="223"/>
      <c r="AU17" s="223"/>
      <c r="AV17" s="223"/>
      <c r="AW17" s="223"/>
      <c r="AX17" s="223"/>
    </row>
    <row r="18" spans="1:50" s="1" customFormat="1" ht="15" customHeight="1">
      <c r="A18" s="223"/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3"/>
      <c r="AJ18" s="223"/>
      <c r="AK18" s="223"/>
      <c r="AL18" s="223"/>
      <c r="AM18" s="223"/>
      <c r="AN18" s="223"/>
      <c r="AO18" s="223"/>
      <c r="AP18" s="223"/>
      <c r="AQ18" s="223"/>
      <c r="AR18" s="223"/>
      <c r="AS18" s="223"/>
      <c r="AT18" s="223"/>
      <c r="AU18" s="223"/>
      <c r="AV18" s="223"/>
      <c r="AW18" s="223"/>
      <c r="AX18" s="223"/>
    </row>
    <row r="19" spans="1:50" s="1" customFormat="1" ht="15" customHeight="1">
      <c r="A19" s="397" t="s">
        <v>177</v>
      </c>
      <c r="B19" s="396"/>
      <c r="C19" s="396"/>
      <c r="D19" s="398"/>
      <c r="E19" s="398"/>
      <c r="F19" s="398"/>
      <c r="G19" s="398"/>
      <c r="H19" s="398"/>
      <c r="I19" s="398"/>
      <c r="J19" s="398"/>
      <c r="K19" s="398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  <c r="AB19" s="223"/>
      <c r="AC19" s="223"/>
      <c r="AD19" s="223"/>
      <c r="AE19" s="223"/>
      <c r="AF19" s="223"/>
      <c r="AG19" s="223"/>
      <c r="AH19" s="223"/>
      <c r="AI19" s="223"/>
      <c r="AJ19" s="223"/>
      <c r="AK19" s="223"/>
      <c r="AL19" s="223"/>
      <c r="AM19" s="223"/>
      <c r="AN19" s="223"/>
      <c r="AO19" s="223"/>
      <c r="AP19" s="223"/>
      <c r="AQ19" s="223"/>
      <c r="AR19" s="223"/>
      <c r="AS19" s="223"/>
      <c r="AT19" s="223"/>
      <c r="AU19" s="223"/>
      <c r="AV19" s="223"/>
      <c r="AW19" s="223"/>
      <c r="AX19" s="223"/>
    </row>
    <row r="20" spans="1:50" s="1" customFormat="1" ht="15" hidden="1" customHeight="1">
      <c r="A20" s="223"/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  <c r="AT20" s="223"/>
      <c r="AU20" s="223"/>
      <c r="AV20" s="223"/>
      <c r="AW20" s="223"/>
      <c r="AX20" s="223"/>
    </row>
    <row r="21" spans="1:50" s="1" customFormat="1" ht="15" customHeight="1">
      <c r="A21" s="223"/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  <c r="AA21" s="223"/>
      <c r="AB21" s="223"/>
      <c r="AC21" s="223"/>
      <c r="AD21" s="223"/>
      <c r="AE21" s="223"/>
      <c r="AF21" s="223"/>
      <c r="AG21" s="223"/>
      <c r="AH21" s="223"/>
      <c r="AI21" s="223"/>
      <c r="AJ21" s="223"/>
      <c r="AK21" s="223"/>
      <c r="AL21" s="223"/>
      <c r="AM21" s="223"/>
      <c r="AN21" s="223"/>
      <c r="AO21" s="223"/>
      <c r="AP21" s="223"/>
      <c r="AQ21" s="223"/>
      <c r="AR21" s="223"/>
      <c r="AS21" s="223"/>
      <c r="AT21" s="223"/>
      <c r="AU21" s="223"/>
      <c r="AV21" s="223"/>
      <c r="AW21" s="223"/>
      <c r="AX21" s="223"/>
    </row>
    <row r="22" spans="1:50" s="1" customFormat="1" ht="30" customHeight="1">
      <c r="A22" s="394" t="s">
        <v>178</v>
      </c>
      <c r="B22" s="394"/>
      <c r="C22" s="394"/>
      <c r="D22" s="394"/>
      <c r="E22" s="394"/>
      <c r="F22" s="394"/>
      <c r="G22" s="394"/>
      <c r="H22" s="394"/>
      <c r="I22" s="394"/>
      <c r="J22" s="394"/>
      <c r="K22" s="394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L22" s="223"/>
      <c r="AM22" s="223"/>
      <c r="AN22" s="223"/>
      <c r="AO22" s="223"/>
      <c r="AP22" s="223"/>
      <c r="AQ22" s="223"/>
      <c r="AR22" s="223"/>
      <c r="AS22" s="223"/>
      <c r="AT22" s="223"/>
      <c r="AU22" s="223"/>
      <c r="AV22" s="223"/>
      <c r="AW22" s="223"/>
      <c r="AX22" s="223"/>
    </row>
    <row r="23" spans="1:50" s="1" customFormat="1" ht="15" customHeight="1">
      <c r="A23" s="223"/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3"/>
    </row>
    <row r="24" spans="1:50" s="1" customFormat="1" ht="124.5" customHeight="1">
      <c r="A24" s="243" t="s">
        <v>0</v>
      </c>
      <c r="B24" s="395" t="s">
        <v>1</v>
      </c>
      <c r="C24" s="395"/>
      <c r="D24" s="395"/>
      <c r="E24" s="243" t="s">
        <v>179</v>
      </c>
      <c r="F24" s="243" t="s">
        <v>180</v>
      </c>
      <c r="G24" s="243" t="s">
        <v>181</v>
      </c>
      <c r="H24" s="243" t="s">
        <v>182</v>
      </c>
      <c r="I24" s="395" t="s">
        <v>183</v>
      </c>
      <c r="J24" s="395"/>
      <c r="K24" s="395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  <c r="AC24" s="223"/>
      <c r="AD24" s="223"/>
      <c r="AE24" s="223"/>
      <c r="AF24" s="223"/>
      <c r="AG24" s="223"/>
      <c r="AH24" s="223"/>
      <c r="AI24" s="223"/>
      <c r="AJ24" s="223"/>
      <c r="AK24" s="223"/>
      <c r="AL24" s="223"/>
      <c r="AM24" s="223"/>
      <c r="AN24" s="223"/>
      <c r="AO24" s="223"/>
      <c r="AP24" s="223"/>
      <c r="AQ24" s="223"/>
      <c r="AR24" s="223"/>
      <c r="AS24" s="223"/>
      <c r="AT24" s="223"/>
      <c r="AU24" s="223"/>
      <c r="AV24" s="223"/>
      <c r="AW24" s="223"/>
      <c r="AX24" s="223"/>
    </row>
    <row r="25" spans="1:50" s="1" customFormat="1" ht="15" customHeight="1">
      <c r="A25" s="243">
        <v>1</v>
      </c>
      <c r="B25" s="395">
        <v>2</v>
      </c>
      <c r="C25" s="395"/>
      <c r="D25" s="395"/>
      <c r="E25" s="243">
        <v>3</v>
      </c>
      <c r="F25" s="243">
        <v>4</v>
      </c>
      <c r="G25" s="243">
        <v>5</v>
      </c>
      <c r="H25" s="243">
        <v>6</v>
      </c>
      <c r="I25" s="395">
        <v>7</v>
      </c>
      <c r="J25" s="395"/>
      <c r="K25" s="395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3"/>
      <c r="AS25" s="223"/>
      <c r="AT25" s="223"/>
      <c r="AU25" s="223"/>
      <c r="AV25" s="223"/>
      <c r="AW25" s="223"/>
      <c r="AX25" s="223"/>
    </row>
    <row r="26" spans="1:50" s="1" customFormat="1" ht="40.9" customHeight="1">
      <c r="A26" s="243">
        <v>1</v>
      </c>
      <c r="B26" s="395" t="s">
        <v>184</v>
      </c>
      <c r="C26" s="395"/>
      <c r="D26" s="395"/>
      <c r="E26" s="243">
        <v>10</v>
      </c>
      <c r="F26" s="243"/>
      <c r="G26" s="243">
        <v>1</v>
      </c>
      <c r="H26" s="243">
        <v>1.3</v>
      </c>
      <c r="I26" s="402">
        <v>1</v>
      </c>
      <c r="J26" s="395"/>
      <c r="K26" s="395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3"/>
    </row>
    <row r="27" spans="1:50" s="1" customFormat="1" ht="61.15" customHeight="1">
      <c r="A27" s="243">
        <v>2</v>
      </c>
      <c r="B27" s="395" t="s">
        <v>185</v>
      </c>
      <c r="C27" s="395"/>
      <c r="D27" s="395"/>
      <c r="E27" s="243">
        <v>13</v>
      </c>
      <c r="F27" s="243"/>
      <c r="G27" s="243">
        <v>2</v>
      </c>
      <c r="H27" s="243">
        <v>0.9</v>
      </c>
      <c r="I27" s="402">
        <v>1.8</v>
      </c>
      <c r="J27" s="395"/>
      <c r="K27" s="395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  <c r="AA27" s="223"/>
      <c r="AB27" s="223"/>
      <c r="AC27" s="223"/>
      <c r="AD27" s="223"/>
      <c r="AE27" s="223"/>
      <c r="AF27" s="223"/>
      <c r="AG27" s="223"/>
      <c r="AH27" s="223"/>
      <c r="AI27" s="223"/>
      <c r="AJ27" s="223"/>
      <c r="AK27" s="223"/>
      <c r="AL27" s="223"/>
      <c r="AM27" s="223"/>
      <c r="AN27" s="223"/>
      <c r="AO27" s="223"/>
      <c r="AP27" s="223"/>
      <c r="AQ27" s="223"/>
      <c r="AR27" s="223"/>
      <c r="AS27" s="223"/>
      <c r="AT27" s="223"/>
      <c r="AU27" s="223"/>
      <c r="AV27" s="223"/>
      <c r="AW27" s="223"/>
      <c r="AX27" s="223"/>
    </row>
    <row r="28" spans="1:50" s="1" customFormat="1" ht="40.9" customHeight="1">
      <c r="A28" s="243">
        <v>3</v>
      </c>
      <c r="B28" s="395" t="s">
        <v>186</v>
      </c>
      <c r="C28" s="395"/>
      <c r="D28" s="395"/>
      <c r="E28" s="243">
        <v>11</v>
      </c>
      <c r="F28" s="243"/>
      <c r="G28" s="243">
        <v>2</v>
      </c>
      <c r="H28" s="243">
        <v>0.75</v>
      </c>
      <c r="I28" s="402">
        <v>1.2689999999999999</v>
      </c>
      <c r="J28" s="395"/>
      <c r="K28" s="395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  <c r="AA28" s="223"/>
      <c r="AB28" s="223"/>
      <c r="AC28" s="223"/>
      <c r="AD28" s="223"/>
      <c r="AE28" s="223"/>
      <c r="AF28" s="223"/>
      <c r="AG28" s="223"/>
      <c r="AH28" s="223"/>
      <c r="AI28" s="223"/>
      <c r="AJ28" s="223"/>
      <c r="AK28" s="223"/>
      <c r="AL28" s="223"/>
      <c r="AM28" s="223"/>
      <c r="AN28" s="223"/>
      <c r="AO28" s="223"/>
      <c r="AP28" s="223"/>
      <c r="AQ28" s="223"/>
      <c r="AR28" s="223"/>
      <c r="AS28" s="223"/>
      <c r="AT28" s="223"/>
      <c r="AU28" s="223"/>
      <c r="AV28" s="223"/>
      <c r="AW28" s="223"/>
      <c r="AX28" s="223"/>
    </row>
    <row r="29" spans="1:50" s="1" customFormat="1" ht="22.5" customHeight="1">
      <c r="A29" s="244"/>
      <c r="B29" s="403" t="s">
        <v>21</v>
      </c>
      <c r="C29" s="403"/>
      <c r="D29" s="403"/>
      <c r="E29" s="244"/>
      <c r="F29" s="244">
        <v>13</v>
      </c>
      <c r="G29" s="244">
        <v>5</v>
      </c>
      <c r="H29" s="244"/>
      <c r="I29" s="404">
        <f>ROUND(SUM(I26+I27+I28)/G29,3)</f>
        <v>0.81399999999999995</v>
      </c>
      <c r="J29" s="403"/>
      <c r="K29" s="40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223"/>
      <c r="AG29" s="223"/>
      <c r="AH29" s="223"/>
      <c r="AI29" s="223"/>
      <c r="AJ29" s="223"/>
      <c r="AK29" s="223"/>
      <c r="AL29" s="223"/>
      <c r="AM29" s="223"/>
      <c r="AN29" s="223"/>
      <c r="AO29" s="223"/>
      <c r="AP29" s="223"/>
      <c r="AQ29" s="223"/>
      <c r="AR29" s="223"/>
      <c r="AS29" s="223"/>
      <c r="AT29" s="223"/>
      <c r="AU29" s="223"/>
      <c r="AV29" s="223"/>
      <c r="AW29" s="223"/>
      <c r="AX29" s="223"/>
    </row>
    <row r="30" spans="1:50" s="1" customFormat="1" ht="15" customHeight="1">
      <c r="A30" s="223"/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223"/>
      <c r="AG30" s="223"/>
      <c r="AH30" s="223"/>
      <c r="AI30" s="223"/>
      <c r="AJ30" s="223"/>
      <c r="AK30" s="223"/>
      <c r="AL30" s="223"/>
      <c r="AM30" s="223"/>
      <c r="AN30" s="223"/>
      <c r="AO30" s="223"/>
      <c r="AP30" s="223"/>
      <c r="AQ30" s="223"/>
      <c r="AR30" s="223"/>
      <c r="AS30" s="223"/>
      <c r="AT30" s="223"/>
      <c r="AU30" s="223"/>
      <c r="AV30" s="223"/>
      <c r="AW30" s="223"/>
      <c r="AX30" s="223"/>
    </row>
    <row r="31" spans="1:50" s="1" customFormat="1" ht="15" customHeight="1">
      <c r="A31" s="223"/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  <c r="AC31" s="223"/>
      <c r="AD31" s="223"/>
      <c r="AE31" s="223"/>
      <c r="AF31" s="223"/>
      <c r="AG31" s="223"/>
      <c r="AH31" s="223"/>
      <c r="AI31" s="223"/>
      <c r="AJ31" s="223"/>
      <c r="AK31" s="223"/>
      <c r="AL31" s="223"/>
      <c r="AM31" s="223"/>
      <c r="AN31" s="223"/>
      <c r="AO31" s="223"/>
      <c r="AP31" s="223"/>
      <c r="AQ31" s="223"/>
      <c r="AR31" s="223"/>
      <c r="AS31" s="223"/>
      <c r="AT31" s="223"/>
      <c r="AU31" s="223"/>
      <c r="AV31" s="223"/>
      <c r="AW31" s="223"/>
      <c r="AX31" s="223"/>
    </row>
    <row r="32" spans="1:50" s="1" customFormat="1" ht="30" customHeight="1">
      <c r="A32" s="394" t="s">
        <v>187</v>
      </c>
      <c r="B32" s="394"/>
      <c r="C32" s="394"/>
      <c r="D32" s="394"/>
      <c r="E32" s="394"/>
      <c r="F32" s="394"/>
      <c r="G32" s="394"/>
      <c r="H32" s="394"/>
      <c r="I32" s="394"/>
      <c r="J32" s="394"/>
      <c r="K32" s="394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  <c r="AE32" s="223"/>
      <c r="AF32" s="223"/>
      <c r="AG32" s="223"/>
      <c r="AH32" s="223"/>
      <c r="AI32" s="223"/>
      <c r="AJ32" s="223"/>
      <c r="AK32" s="223"/>
      <c r="AL32" s="223"/>
      <c r="AM32" s="223"/>
      <c r="AN32" s="223"/>
      <c r="AO32" s="223"/>
      <c r="AP32" s="223"/>
      <c r="AQ32" s="223"/>
      <c r="AR32" s="223"/>
      <c r="AS32" s="223"/>
      <c r="AT32" s="223"/>
      <c r="AU32" s="223"/>
      <c r="AV32" s="223"/>
      <c r="AW32" s="223"/>
      <c r="AX32" s="223"/>
    </row>
    <row r="33" spans="1:50" s="1" customFormat="1" ht="15" customHeight="1">
      <c r="A33" s="223"/>
      <c r="B33" s="223"/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  <c r="AC33" s="223"/>
      <c r="AD33" s="223"/>
      <c r="AE33" s="223"/>
      <c r="AF33" s="223"/>
      <c r="AG33" s="223"/>
      <c r="AH33" s="223"/>
      <c r="AI33" s="223"/>
      <c r="AJ33" s="223"/>
      <c r="AK33" s="223"/>
      <c r="AL33" s="223"/>
      <c r="AM33" s="223"/>
      <c r="AN33" s="223"/>
      <c r="AO33" s="223"/>
      <c r="AP33" s="223"/>
      <c r="AQ33" s="223"/>
      <c r="AR33" s="223"/>
      <c r="AS33" s="223"/>
      <c r="AT33" s="223"/>
      <c r="AU33" s="223"/>
      <c r="AV33" s="223"/>
      <c r="AW33" s="223"/>
      <c r="AX33" s="223"/>
    </row>
    <row r="34" spans="1:50" s="1" customFormat="1" ht="95.25" customHeight="1">
      <c r="A34" s="395" t="s">
        <v>31</v>
      </c>
      <c r="B34" s="395"/>
      <c r="C34" s="243" t="s">
        <v>30</v>
      </c>
      <c r="D34" s="243" t="s">
        <v>188</v>
      </c>
      <c r="E34" s="243" t="s">
        <v>189</v>
      </c>
      <c r="F34" s="243" t="s">
        <v>190</v>
      </c>
      <c r="G34" s="243" t="s">
        <v>191</v>
      </c>
      <c r="H34" s="243" t="s">
        <v>192</v>
      </c>
      <c r="I34" s="243" t="s">
        <v>193</v>
      </c>
      <c r="J34" s="243" t="s">
        <v>194</v>
      </c>
      <c r="K34" s="243" t="s">
        <v>195</v>
      </c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3"/>
      <c r="AB34" s="223"/>
      <c r="AC34" s="223"/>
      <c r="AD34" s="223"/>
      <c r="AE34" s="223"/>
      <c r="AF34" s="223"/>
      <c r="AG34" s="223"/>
      <c r="AH34" s="223"/>
      <c r="AI34" s="223"/>
      <c r="AJ34" s="223"/>
      <c r="AK34" s="223"/>
      <c r="AL34" s="223"/>
      <c r="AM34" s="223"/>
      <c r="AN34" s="223"/>
      <c r="AO34" s="223"/>
      <c r="AP34" s="223"/>
      <c r="AQ34" s="223"/>
      <c r="AR34" s="223"/>
      <c r="AS34" s="223"/>
      <c r="AT34" s="223"/>
      <c r="AU34" s="223"/>
      <c r="AV34" s="223"/>
      <c r="AW34" s="223"/>
      <c r="AX34" s="223"/>
    </row>
    <row r="35" spans="1:50" s="1" customFormat="1" ht="15" customHeight="1">
      <c r="A35" s="395">
        <v>1</v>
      </c>
      <c r="B35" s="395"/>
      <c r="C35" s="243">
        <v>2</v>
      </c>
      <c r="D35" s="243">
        <v>3</v>
      </c>
      <c r="E35" s="243">
        <v>4</v>
      </c>
      <c r="F35" s="243">
        <v>5</v>
      </c>
      <c r="G35" s="243">
        <v>6</v>
      </c>
      <c r="H35" s="243">
        <v>7</v>
      </c>
      <c r="I35" s="243">
        <v>8</v>
      </c>
      <c r="J35" s="243">
        <v>9</v>
      </c>
      <c r="K35" s="243">
        <v>10</v>
      </c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3"/>
      <c r="AJ35" s="223"/>
      <c r="AK35" s="223"/>
      <c r="AL35" s="223"/>
      <c r="AM35" s="223"/>
      <c r="AN35" s="223"/>
      <c r="AO35" s="223"/>
      <c r="AP35" s="223"/>
      <c r="AQ35" s="223"/>
      <c r="AR35" s="223"/>
      <c r="AS35" s="223"/>
      <c r="AT35" s="223"/>
      <c r="AU35" s="223"/>
      <c r="AV35" s="223"/>
      <c r="AW35" s="223"/>
      <c r="AX35" s="223"/>
    </row>
    <row r="36" spans="1:50" s="1" customFormat="1" ht="61.15" customHeight="1">
      <c r="A36" s="406">
        <v>137200.4</v>
      </c>
      <c r="B36" s="395"/>
      <c r="C36" s="245">
        <v>23</v>
      </c>
      <c r="D36" s="243" t="s">
        <v>196</v>
      </c>
      <c r="E36" s="243">
        <v>40</v>
      </c>
      <c r="F36" s="243">
        <v>10</v>
      </c>
      <c r="G36" s="246">
        <v>16404.38</v>
      </c>
      <c r="H36" s="245">
        <v>13</v>
      </c>
      <c r="I36" s="245">
        <v>5</v>
      </c>
      <c r="J36" s="243">
        <f>ROUND(SUM($I$23:$I$25)/$G$26,3)</f>
        <v>7</v>
      </c>
      <c r="K36" s="245">
        <v>867956</v>
      </c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  <c r="AC36" s="223"/>
      <c r="AD36" s="223"/>
      <c r="AE36" s="223"/>
      <c r="AF36" s="223"/>
      <c r="AG36" s="223"/>
      <c r="AH36" s="223"/>
      <c r="AI36" s="223"/>
      <c r="AJ36" s="223"/>
      <c r="AK36" s="223"/>
      <c r="AL36" s="223"/>
      <c r="AM36" s="223"/>
      <c r="AN36" s="223"/>
      <c r="AO36" s="223"/>
      <c r="AP36" s="223"/>
      <c r="AQ36" s="223"/>
      <c r="AR36" s="223"/>
      <c r="AS36" s="223"/>
      <c r="AT36" s="223"/>
      <c r="AU36" s="223"/>
      <c r="AV36" s="223"/>
      <c r="AW36" s="223"/>
      <c r="AX36" s="223"/>
    </row>
    <row r="37" spans="1:50" s="1" customFormat="1" ht="15" customHeight="1">
      <c r="A37" s="223"/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3"/>
      <c r="AJ37" s="223"/>
      <c r="AK37" s="223"/>
      <c r="AL37" s="223"/>
      <c r="AM37" s="223"/>
      <c r="AN37" s="223"/>
      <c r="AO37" s="223"/>
      <c r="AP37" s="223"/>
      <c r="AQ37" s="223"/>
      <c r="AR37" s="223"/>
      <c r="AS37" s="223"/>
      <c r="AT37" s="223"/>
      <c r="AU37" s="223"/>
      <c r="AV37" s="223"/>
      <c r="AW37" s="223"/>
      <c r="AX37" s="223"/>
    </row>
    <row r="38" spans="1:50" s="1" customFormat="1" ht="15" hidden="1" customHeight="1">
      <c r="A38" s="223"/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223"/>
      <c r="AG38" s="223"/>
      <c r="AH38" s="223"/>
      <c r="AI38" s="223"/>
      <c r="AJ38" s="223"/>
      <c r="AK38" s="223"/>
      <c r="AL38" s="223"/>
      <c r="AM38" s="223"/>
      <c r="AN38" s="223"/>
      <c r="AO38" s="223"/>
      <c r="AP38" s="223"/>
      <c r="AQ38" s="223"/>
      <c r="AR38" s="223"/>
      <c r="AS38" s="223"/>
      <c r="AT38" s="223"/>
      <c r="AU38" s="223"/>
      <c r="AV38" s="223"/>
      <c r="AW38" s="223"/>
      <c r="AX38" s="223"/>
    </row>
    <row r="39" spans="1:50" s="1" customFormat="1" ht="27.2" hidden="1" customHeight="1">
      <c r="A39" s="407" t="s">
        <v>197</v>
      </c>
      <c r="B39" s="407"/>
      <c r="C39" s="407"/>
      <c r="D39" s="407"/>
      <c r="E39" s="407"/>
      <c r="F39" s="407"/>
      <c r="G39" s="407"/>
      <c r="H39" s="407"/>
      <c r="I39" s="407"/>
      <c r="J39" s="247">
        <v>64444</v>
      </c>
      <c r="K39" s="248" t="s">
        <v>28</v>
      </c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  <c r="AJ39" s="223"/>
      <c r="AK39" s="223"/>
      <c r="AL39" s="223"/>
      <c r="AM39" s="223"/>
      <c r="AN39" s="223"/>
      <c r="AO39" s="223"/>
      <c r="AP39" s="223"/>
      <c r="AQ39" s="223"/>
      <c r="AR39" s="223"/>
      <c r="AS39" s="223"/>
      <c r="AT39" s="223"/>
      <c r="AU39" s="223"/>
      <c r="AV39" s="223"/>
      <c r="AW39" s="223"/>
      <c r="AX39" s="223"/>
    </row>
    <row r="40" spans="1:50" s="1" customFormat="1" ht="15" customHeight="1">
      <c r="A40" s="223"/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  <c r="AF40" s="223"/>
      <c r="AG40" s="223"/>
      <c r="AH40" s="223"/>
      <c r="AI40" s="223"/>
      <c r="AJ40" s="223"/>
      <c r="AK40" s="223"/>
      <c r="AL40" s="223"/>
      <c r="AM40" s="223"/>
      <c r="AN40" s="223"/>
      <c r="AO40" s="223"/>
      <c r="AP40" s="223"/>
      <c r="AQ40" s="223"/>
      <c r="AR40" s="223"/>
      <c r="AS40" s="223"/>
      <c r="AT40" s="223"/>
      <c r="AU40" s="223"/>
      <c r="AV40" s="223"/>
      <c r="AW40" s="223"/>
      <c r="AX40" s="223"/>
    </row>
    <row r="41" spans="1:50" s="1" customFormat="1" ht="21" customHeight="1">
      <c r="A41" s="396" t="s">
        <v>97</v>
      </c>
      <c r="B41" s="396"/>
      <c r="C41" s="396"/>
      <c r="D41" s="405">
        <v>867956</v>
      </c>
      <c r="E41" s="405"/>
      <c r="F41" s="405"/>
      <c r="G41" s="405"/>
      <c r="H41" s="405"/>
      <c r="I41" s="405"/>
      <c r="J41" s="405"/>
      <c r="K41" s="405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223"/>
      <c r="AB41" s="223"/>
      <c r="AC41" s="223"/>
      <c r="AD41" s="223"/>
      <c r="AE41" s="223"/>
      <c r="AF41" s="223"/>
      <c r="AG41" s="223"/>
      <c r="AH41" s="223"/>
      <c r="AI41" s="223"/>
      <c r="AJ41" s="223"/>
      <c r="AK41" s="223"/>
      <c r="AL41" s="223"/>
      <c r="AM41" s="223"/>
      <c r="AN41" s="223"/>
      <c r="AO41" s="223"/>
      <c r="AP41" s="223"/>
      <c r="AQ41" s="223"/>
      <c r="AR41" s="223"/>
      <c r="AS41" s="223"/>
      <c r="AT41" s="223"/>
      <c r="AU41" s="223"/>
      <c r="AV41" s="223"/>
      <c r="AW41" s="223"/>
      <c r="AX41" s="223"/>
    </row>
    <row r="42" spans="1:50" s="1" customFormat="1" ht="1.5" customHeight="1">
      <c r="A42" s="223"/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  <c r="AA42" s="223"/>
      <c r="AB42" s="223"/>
      <c r="AC42" s="223"/>
      <c r="AD42" s="223"/>
      <c r="AE42" s="223"/>
      <c r="AF42" s="223"/>
      <c r="AG42" s="223"/>
      <c r="AH42" s="223"/>
      <c r="AI42" s="223"/>
      <c r="AJ42" s="223"/>
      <c r="AK42" s="223"/>
      <c r="AL42" s="223"/>
      <c r="AM42" s="223"/>
      <c r="AN42" s="223"/>
      <c r="AO42" s="223"/>
      <c r="AP42" s="223"/>
      <c r="AQ42" s="223"/>
      <c r="AR42" s="223"/>
      <c r="AS42" s="223"/>
      <c r="AT42" s="223"/>
      <c r="AU42" s="223"/>
      <c r="AV42" s="223"/>
      <c r="AW42" s="223"/>
      <c r="AX42" s="223"/>
    </row>
    <row r="43" spans="1:50" s="1" customFormat="1" ht="15" customHeight="1">
      <c r="A43" s="223"/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223"/>
      <c r="AG43" s="223"/>
      <c r="AH43" s="223"/>
      <c r="AI43" s="223"/>
      <c r="AJ43" s="223"/>
      <c r="AK43" s="223"/>
      <c r="AL43" s="223"/>
      <c r="AM43" s="223"/>
      <c r="AN43" s="223"/>
      <c r="AO43" s="223"/>
      <c r="AP43" s="223"/>
      <c r="AQ43" s="223"/>
      <c r="AR43" s="223"/>
      <c r="AS43" s="223"/>
      <c r="AT43" s="223"/>
      <c r="AU43" s="223"/>
      <c r="AV43" s="223"/>
      <c r="AW43" s="223"/>
      <c r="AX43" s="223"/>
    </row>
    <row r="44" spans="1:50" s="242" customFormat="1" ht="12.95" customHeight="1">
      <c r="A44" s="25" t="s">
        <v>44</v>
      </c>
      <c r="B44" s="25"/>
      <c r="C44" s="25"/>
      <c r="D44" s="25"/>
      <c r="E44" s="25"/>
      <c r="F44" s="25"/>
      <c r="H44" s="25"/>
      <c r="I44" s="25"/>
      <c r="J44" s="25" t="s">
        <v>45</v>
      </c>
      <c r="K44" s="25"/>
    </row>
    <row r="45" spans="1:50" s="242" customFormat="1" ht="12.95" customHeight="1">
      <c r="A45" s="25"/>
      <c r="B45" s="25"/>
      <c r="C45" s="25"/>
      <c r="D45" s="25"/>
      <c r="E45" s="25"/>
      <c r="F45" s="25"/>
      <c r="H45" s="25"/>
      <c r="I45" s="25"/>
      <c r="J45" s="25"/>
      <c r="K45" s="25"/>
    </row>
    <row r="46" spans="1:50" s="242" customFormat="1" ht="12.95" customHeight="1">
      <c r="A46" s="25" t="s">
        <v>27</v>
      </c>
      <c r="B46" s="25"/>
      <c r="C46" s="25"/>
      <c r="D46" s="25"/>
      <c r="E46" s="25"/>
      <c r="F46" s="25"/>
      <c r="H46" s="25"/>
      <c r="I46" s="25"/>
      <c r="J46" s="25" t="s">
        <v>20</v>
      </c>
      <c r="K46" s="25"/>
    </row>
  </sheetData>
  <mergeCells count="31">
    <mergeCell ref="B28:D28"/>
    <mergeCell ref="I28:K28"/>
    <mergeCell ref="B29:D29"/>
    <mergeCell ref="I29:K29"/>
    <mergeCell ref="A41:C41"/>
    <mergeCell ref="D41:K41"/>
    <mergeCell ref="A32:K32"/>
    <mergeCell ref="A34:B34"/>
    <mergeCell ref="A35:B35"/>
    <mergeCell ref="A36:B36"/>
    <mergeCell ref="A39:I39"/>
    <mergeCell ref="B25:D25"/>
    <mergeCell ref="I25:K25"/>
    <mergeCell ref="B26:D26"/>
    <mergeCell ref="I26:K26"/>
    <mergeCell ref="B27:D27"/>
    <mergeCell ref="I27:K27"/>
    <mergeCell ref="B5:C5"/>
    <mergeCell ref="H5:K5"/>
    <mergeCell ref="A10:K10"/>
    <mergeCell ref="A11:K11"/>
    <mergeCell ref="A13:B13"/>
    <mergeCell ref="C13:K13"/>
    <mergeCell ref="A22:K22"/>
    <mergeCell ref="B24:D24"/>
    <mergeCell ref="A15:K15"/>
    <mergeCell ref="A17:C17"/>
    <mergeCell ref="D17:K17"/>
    <mergeCell ref="A19:C19"/>
    <mergeCell ref="D19:K19"/>
    <mergeCell ref="I24:K24"/>
  </mergeCells>
  <pageMargins left="0.70866141732283472" right="0.51181102362204722" top="0.55118110236220474" bottom="0.55118110236220474" header="0.31496062992125984" footer="0.31496062992125984"/>
  <pageSetup paperSize="9" scale="59" fitToHeight="100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X50"/>
  <sheetViews>
    <sheetView showRuler="0" view="pageBreakPreview" zoomScaleNormal="100" zoomScaleSheetLayoutView="100" workbookViewId="0">
      <selection activeCell="P1" sqref="P1"/>
    </sheetView>
  </sheetViews>
  <sheetFormatPr defaultRowHeight="15"/>
  <cols>
    <col min="1" max="1" width="6.42578125" style="250" customWidth="1"/>
    <col min="2" max="50" width="8" style="250" customWidth="1"/>
    <col min="51" max="16384" width="9.140625" style="249"/>
  </cols>
  <sheetData>
    <row r="1" spans="1:16" s="120" customFormat="1" ht="12.75">
      <c r="A1" s="118"/>
      <c r="B1" s="118"/>
      <c r="C1" s="118"/>
      <c r="D1" s="119"/>
      <c r="E1" s="119"/>
      <c r="P1" s="121" t="s">
        <v>292</v>
      </c>
    </row>
    <row r="2" spans="1:16" s="120" customFormat="1" ht="17.25" customHeight="1">
      <c r="A2" s="119"/>
      <c r="B2" s="119"/>
      <c r="C2" s="119"/>
      <c r="D2" s="119"/>
      <c r="E2" s="119"/>
      <c r="P2" s="122" t="s">
        <v>137</v>
      </c>
    </row>
    <row r="3" spans="1:16" s="120" customFormat="1" ht="12.75">
      <c r="A3" s="119"/>
      <c r="B3" s="119"/>
      <c r="C3" s="119"/>
      <c r="D3" s="119"/>
      <c r="E3" s="119"/>
      <c r="H3" s="119"/>
    </row>
    <row r="4" spans="1:16" s="267" customFormat="1" ht="27" customHeight="1">
      <c r="B4" s="268" t="s">
        <v>40</v>
      </c>
      <c r="C4" s="269"/>
      <c r="D4" s="269"/>
      <c r="E4" s="260"/>
      <c r="F4" s="260"/>
      <c r="G4" s="260"/>
      <c r="I4" s="268"/>
      <c r="L4" s="268" t="s">
        <v>41</v>
      </c>
    </row>
    <row r="5" spans="1:16" s="256" customFormat="1" ht="15" customHeight="1">
      <c r="A5" s="265"/>
      <c r="B5" s="189"/>
      <c r="C5" s="184"/>
      <c r="D5" s="184"/>
      <c r="E5" s="257"/>
      <c r="F5" s="257"/>
      <c r="G5" s="257"/>
      <c r="I5" s="262"/>
      <c r="J5" s="259"/>
      <c r="L5" s="262" t="s">
        <v>3</v>
      </c>
    </row>
    <row r="6" spans="1:16" s="256" customFormat="1" ht="15" customHeight="1">
      <c r="A6" s="265"/>
      <c r="B6" s="266"/>
      <c r="C6" s="184"/>
      <c r="D6" s="184"/>
      <c r="E6" s="257"/>
      <c r="F6" s="257"/>
      <c r="G6" s="257"/>
      <c r="I6" s="262"/>
      <c r="J6" s="259"/>
      <c r="L6" s="262" t="s">
        <v>37</v>
      </c>
    </row>
    <row r="7" spans="1:16" s="256" customFormat="1" ht="15" customHeight="1">
      <c r="A7" s="265"/>
      <c r="B7" s="264"/>
      <c r="C7" s="184"/>
      <c r="D7" s="184"/>
      <c r="E7" s="257"/>
      <c r="F7" s="257"/>
      <c r="G7" s="257"/>
      <c r="I7" s="262"/>
      <c r="J7" s="259"/>
      <c r="L7" s="262"/>
    </row>
    <row r="8" spans="1:16" s="256" customFormat="1" ht="20.25" customHeight="1">
      <c r="A8" s="259"/>
      <c r="B8" s="128" t="s">
        <v>146</v>
      </c>
      <c r="C8" s="185"/>
      <c r="D8" s="185"/>
      <c r="E8" s="260"/>
      <c r="F8" s="260"/>
      <c r="G8" s="260"/>
      <c r="I8" s="262"/>
      <c r="J8" s="259"/>
      <c r="L8" s="262" t="s">
        <v>26</v>
      </c>
    </row>
    <row r="9" spans="1:16" s="256" customFormat="1" ht="17.25" customHeight="1">
      <c r="A9" s="259"/>
      <c r="B9" s="128" t="s">
        <v>89</v>
      </c>
      <c r="C9" s="261"/>
      <c r="D9" s="261"/>
      <c r="E9" s="260"/>
      <c r="F9" s="260"/>
      <c r="G9" s="263"/>
      <c r="I9" s="262"/>
      <c r="J9" s="259"/>
      <c r="L9" s="262" t="s">
        <v>96</v>
      </c>
    </row>
    <row r="10" spans="1:16" s="256" customFormat="1" ht="17.25" customHeight="1">
      <c r="A10" s="129" t="s">
        <v>38</v>
      </c>
      <c r="B10" s="185"/>
      <c r="C10" s="261"/>
      <c r="D10" s="261"/>
      <c r="E10" s="260"/>
      <c r="F10" s="260"/>
      <c r="H10" s="259"/>
      <c r="I10" s="259"/>
      <c r="K10" s="258" t="s">
        <v>38</v>
      </c>
      <c r="L10" s="257"/>
    </row>
    <row r="11" spans="1:16" ht="15" customHeight="1"/>
    <row r="12" spans="1:16" ht="15" customHeight="1">
      <c r="A12" s="415" t="s">
        <v>36</v>
      </c>
      <c r="B12" s="415"/>
      <c r="C12" s="415"/>
      <c r="D12" s="415"/>
      <c r="E12" s="415"/>
      <c r="F12" s="415"/>
      <c r="G12" s="415"/>
      <c r="H12" s="415"/>
      <c r="I12" s="415"/>
      <c r="J12" s="415"/>
      <c r="K12" s="415"/>
      <c r="L12" s="415"/>
      <c r="M12" s="415"/>
      <c r="N12" s="415"/>
      <c r="O12" s="415"/>
      <c r="P12" s="415"/>
    </row>
    <row r="13" spans="1:16" ht="15" customHeight="1">
      <c r="A13" s="416" t="s">
        <v>238</v>
      </c>
      <c r="B13" s="416"/>
      <c r="C13" s="416"/>
      <c r="D13" s="416"/>
      <c r="E13" s="416"/>
      <c r="F13" s="416"/>
      <c r="G13" s="416"/>
      <c r="H13" s="416"/>
      <c r="I13" s="416"/>
      <c r="J13" s="416"/>
      <c r="K13" s="416"/>
      <c r="L13" s="416"/>
      <c r="M13" s="416"/>
      <c r="N13" s="416"/>
      <c r="O13" s="416"/>
      <c r="P13" s="416"/>
    </row>
    <row r="14" spans="1:16" ht="15" customHeight="1"/>
    <row r="15" spans="1:16" ht="52.5" customHeight="1">
      <c r="A15" s="417" t="s">
        <v>237</v>
      </c>
      <c r="B15" s="417"/>
      <c r="C15" s="417"/>
      <c r="D15" s="417"/>
      <c r="E15" s="417"/>
      <c r="F15" s="418" t="s">
        <v>284</v>
      </c>
      <c r="G15" s="418"/>
      <c r="H15" s="418"/>
      <c r="I15" s="418"/>
      <c r="J15" s="418"/>
      <c r="K15" s="418"/>
      <c r="L15" s="418"/>
      <c r="M15" s="418"/>
      <c r="N15" s="418"/>
      <c r="O15" s="418"/>
      <c r="P15" s="418"/>
    </row>
    <row r="16" spans="1:16" ht="15" customHeight="1"/>
    <row r="17" spans="1:16" ht="54.4" customHeight="1">
      <c r="A17" s="417" t="s">
        <v>236</v>
      </c>
      <c r="B17" s="417"/>
      <c r="C17" s="417"/>
      <c r="D17" s="417"/>
      <c r="E17" s="417"/>
      <c r="F17" s="418" t="s">
        <v>284</v>
      </c>
      <c r="G17" s="418"/>
      <c r="H17" s="418"/>
      <c r="I17" s="418"/>
      <c r="J17" s="418"/>
      <c r="K17" s="418"/>
      <c r="L17" s="418"/>
      <c r="M17" s="418"/>
      <c r="N17" s="418"/>
      <c r="O17" s="418"/>
      <c r="P17" s="418"/>
    </row>
    <row r="18" spans="1:16" ht="15" customHeight="1">
      <c r="A18" s="417"/>
      <c r="B18" s="417"/>
      <c r="C18" s="417"/>
      <c r="D18" s="417"/>
      <c r="E18" s="417"/>
      <c r="F18" s="417" t="s">
        <v>235</v>
      </c>
      <c r="G18" s="417"/>
      <c r="H18" s="417"/>
      <c r="I18" s="417"/>
      <c r="J18" s="417"/>
      <c r="K18" s="417"/>
      <c r="L18" s="417"/>
      <c r="M18" s="417"/>
      <c r="N18" s="417"/>
      <c r="O18" s="417"/>
      <c r="P18" s="417"/>
    </row>
    <row r="19" spans="1:16" ht="15" customHeight="1"/>
    <row r="20" spans="1:16" ht="27.2" customHeight="1">
      <c r="A20" s="417" t="s">
        <v>234</v>
      </c>
      <c r="B20" s="417"/>
      <c r="C20" s="417"/>
      <c r="D20" s="417"/>
      <c r="E20" s="417"/>
      <c r="F20" s="418"/>
      <c r="G20" s="418"/>
      <c r="H20" s="418"/>
      <c r="I20" s="418"/>
      <c r="J20" s="418"/>
      <c r="K20" s="418"/>
      <c r="L20" s="418"/>
      <c r="M20" s="418"/>
      <c r="N20" s="418"/>
      <c r="O20" s="418"/>
      <c r="P20" s="418"/>
    </row>
    <row r="21" spans="1:16" ht="15" customHeight="1"/>
    <row r="22" spans="1:16" ht="15" customHeight="1">
      <c r="A22" s="417" t="s">
        <v>233</v>
      </c>
      <c r="B22" s="417"/>
      <c r="C22" s="417"/>
      <c r="D22" s="417"/>
      <c r="E22" s="417"/>
      <c r="F22" s="418" t="s">
        <v>232</v>
      </c>
      <c r="G22" s="418"/>
      <c r="H22" s="418"/>
      <c r="I22" s="418"/>
      <c r="J22" s="418"/>
      <c r="K22" s="418"/>
      <c r="L22" s="418"/>
      <c r="M22" s="418"/>
      <c r="N22" s="418"/>
      <c r="O22" s="418"/>
      <c r="P22" s="418"/>
    </row>
    <row r="23" spans="1:16" ht="15" customHeight="1"/>
    <row r="24" spans="1:16" ht="40.9" customHeight="1">
      <c r="A24" s="255" t="s">
        <v>35</v>
      </c>
      <c r="B24" s="419" t="s">
        <v>231</v>
      </c>
      <c r="C24" s="419"/>
      <c r="D24" s="419"/>
      <c r="E24" s="419"/>
      <c r="F24" s="419"/>
      <c r="G24" s="419" t="s">
        <v>230</v>
      </c>
      <c r="H24" s="419"/>
      <c r="I24" s="419"/>
      <c r="J24" s="419"/>
      <c r="K24" s="419" t="s">
        <v>229</v>
      </c>
      <c r="L24" s="419"/>
      <c r="M24" s="419"/>
      <c r="N24" s="419"/>
      <c r="O24" s="419" t="s">
        <v>228</v>
      </c>
      <c r="P24" s="419"/>
    </row>
    <row r="25" spans="1:16" ht="15" customHeight="1">
      <c r="A25" s="255">
        <v>1</v>
      </c>
      <c r="B25" s="419">
        <v>2</v>
      </c>
      <c r="C25" s="419"/>
      <c r="D25" s="419"/>
      <c r="E25" s="419"/>
      <c r="F25" s="419"/>
      <c r="G25" s="419">
        <v>3</v>
      </c>
      <c r="H25" s="419"/>
      <c r="I25" s="419"/>
      <c r="J25" s="419"/>
      <c r="K25" s="419">
        <v>4</v>
      </c>
      <c r="L25" s="419"/>
      <c r="M25" s="419"/>
      <c r="N25" s="419"/>
      <c r="O25" s="419">
        <v>5</v>
      </c>
      <c r="P25" s="419"/>
    </row>
    <row r="26" spans="1:16" ht="244.9" customHeight="1">
      <c r="A26" s="254" t="s">
        <v>22</v>
      </c>
      <c r="B26" s="412" t="s">
        <v>220</v>
      </c>
      <c r="C26" s="413"/>
      <c r="D26" s="413"/>
      <c r="E26" s="413"/>
      <c r="F26" s="413"/>
      <c r="G26" s="413" t="s">
        <v>219</v>
      </c>
      <c r="H26" s="413"/>
      <c r="I26" s="413"/>
      <c r="J26" s="413"/>
      <c r="K26" s="413" t="s">
        <v>227</v>
      </c>
      <c r="L26" s="413"/>
      <c r="M26" s="413"/>
      <c r="N26" s="413"/>
      <c r="O26" s="414">
        <v>22664162</v>
      </c>
      <c r="P26" s="413"/>
    </row>
    <row r="27" spans="1:16" ht="15" customHeight="1">
      <c r="A27" s="253"/>
      <c r="B27" s="411" t="s">
        <v>217</v>
      </c>
      <c r="C27" s="411"/>
      <c r="D27" s="411"/>
      <c r="E27" s="411"/>
      <c r="F27" s="411"/>
      <c r="G27" s="411" t="s">
        <v>200</v>
      </c>
      <c r="H27" s="411"/>
      <c r="I27" s="411"/>
      <c r="J27" s="411"/>
      <c r="K27" s="411" t="s">
        <v>200</v>
      </c>
      <c r="L27" s="411"/>
      <c r="M27" s="411"/>
      <c r="N27" s="411"/>
      <c r="O27" s="411"/>
      <c r="P27" s="411"/>
    </row>
    <row r="28" spans="1:16" ht="15" customHeight="1">
      <c r="A28" s="252"/>
      <c r="B28" s="408" t="s">
        <v>226</v>
      </c>
      <c r="C28" s="408"/>
      <c r="D28" s="408"/>
      <c r="E28" s="408"/>
      <c r="F28" s="408"/>
      <c r="G28" s="408" t="s">
        <v>225</v>
      </c>
      <c r="H28" s="408"/>
      <c r="I28" s="408"/>
      <c r="J28" s="408"/>
      <c r="K28" s="408" t="s">
        <v>200</v>
      </c>
      <c r="L28" s="408"/>
      <c r="M28" s="408"/>
      <c r="N28" s="408"/>
      <c r="O28" s="408"/>
      <c r="P28" s="408"/>
    </row>
    <row r="29" spans="1:16" ht="15" customHeight="1">
      <c r="A29" s="252"/>
      <c r="B29" s="408" t="s">
        <v>214</v>
      </c>
      <c r="C29" s="408"/>
      <c r="D29" s="408"/>
      <c r="E29" s="408"/>
      <c r="F29" s="408"/>
      <c r="G29" s="408" t="s">
        <v>213</v>
      </c>
      <c r="H29" s="408"/>
      <c r="I29" s="408"/>
      <c r="J29" s="408"/>
      <c r="K29" s="408" t="s">
        <v>200</v>
      </c>
      <c r="L29" s="408"/>
      <c r="M29" s="408"/>
      <c r="N29" s="408"/>
      <c r="O29" s="408"/>
      <c r="P29" s="408"/>
    </row>
    <row r="30" spans="1:16" ht="15" customHeight="1">
      <c r="A30" s="253"/>
      <c r="B30" s="411" t="s">
        <v>212</v>
      </c>
      <c r="C30" s="411"/>
      <c r="D30" s="411"/>
      <c r="E30" s="411"/>
      <c r="F30" s="411"/>
      <c r="G30" s="411" t="s">
        <v>200</v>
      </c>
      <c r="H30" s="411"/>
      <c r="I30" s="411"/>
      <c r="J30" s="411"/>
      <c r="K30" s="411" t="s">
        <v>224</v>
      </c>
      <c r="L30" s="411"/>
      <c r="M30" s="411"/>
      <c r="N30" s="411"/>
      <c r="O30" s="411"/>
      <c r="P30" s="411"/>
    </row>
    <row r="31" spans="1:16" ht="15" customHeight="1">
      <c r="A31" s="252"/>
      <c r="B31" s="408" t="s">
        <v>210</v>
      </c>
      <c r="C31" s="408"/>
      <c r="D31" s="408"/>
      <c r="E31" s="408"/>
      <c r="F31" s="408"/>
      <c r="G31" s="408" t="s">
        <v>223</v>
      </c>
      <c r="H31" s="408"/>
      <c r="I31" s="408"/>
      <c r="J31" s="408"/>
      <c r="K31" s="408" t="s">
        <v>200</v>
      </c>
      <c r="L31" s="408"/>
      <c r="M31" s="408"/>
      <c r="N31" s="408"/>
      <c r="O31" s="408"/>
      <c r="P31" s="408"/>
    </row>
    <row r="32" spans="1:16" ht="15" customHeight="1">
      <c r="A32" s="252"/>
      <c r="B32" s="408" t="s">
        <v>208</v>
      </c>
      <c r="C32" s="408"/>
      <c r="D32" s="408"/>
      <c r="E32" s="408"/>
      <c r="F32" s="408"/>
      <c r="G32" s="408" t="s">
        <v>222</v>
      </c>
      <c r="H32" s="408"/>
      <c r="I32" s="408"/>
      <c r="J32" s="408"/>
      <c r="K32" s="408" t="s">
        <v>200</v>
      </c>
      <c r="L32" s="408"/>
      <c r="M32" s="408"/>
      <c r="N32" s="408"/>
      <c r="O32" s="408"/>
      <c r="P32" s="408"/>
    </row>
    <row r="33" spans="1:16" ht="15" customHeight="1">
      <c r="A33" s="253"/>
      <c r="B33" s="411" t="s">
        <v>204</v>
      </c>
      <c r="C33" s="411"/>
      <c r="D33" s="411"/>
      <c r="E33" s="411"/>
      <c r="F33" s="411"/>
      <c r="G33" s="411" t="s">
        <v>200</v>
      </c>
      <c r="H33" s="411"/>
      <c r="I33" s="411"/>
      <c r="J33" s="411"/>
      <c r="K33" s="411" t="s">
        <v>200</v>
      </c>
      <c r="L33" s="411"/>
      <c r="M33" s="411"/>
      <c r="N33" s="411"/>
      <c r="O33" s="411"/>
      <c r="P33" s="411"/>
    </row>
    <row r="34" spans="1:16" ht="27.2" customHeight="1">
      <c r="A34" s="252"/>
      <c r="B34" s="408" t="s">
        <v>203</v>
      </c>
      <c r="C34" s="408"/>
      <c r="D34" s="408"/>
      <c r="E34" s="408"/>
      <c r="F34" s="408"/>
      <c r="G34" s="408" t="s">
        <v>221</v>
      </c>
      <c r="H34" s="408"/>
      <c r="I34" s="408"/>
      <c r="J34" s="408"/>
      <c r="K34" s="408" t="s">
        <v>200</v>
      </c>
      <c r="L34" s="408"/>
      <c r="M34" s="408"/>
      <c r="N34" s="408"/>
      <c r="O34" s="408"/>
      <c r="P34" s="408"/>
    </row>
    <row r="35" spans="1:16" ht="244.9" customHeight="1">
      <c r="A35" s="254" t="s">
        <v>34</v>
      </c>
      <c r="B35" s="412" t="s">
        <v>220</v>
      </c>
      <c r="C35" s="413"/>
      <c r="D35" s="413"/>
      <c r="E35" s="413"/>
      <c r="F35" s="413"/>
      <c r="G35" s="413" t="s">
        <v>219</v>
      </c>
      <c r="H35" s="413"/>
      <c r="I35" s="413"/>
      <c r="J35" s="413"/>
      <c r="K35" s="413" t="s">
        <v>218</v>
      </c>
      <c r="L35" s="413"/>
      <c r="M35" s="413"/>
      <c r="N35" s="413"/>
      <c r="O35" s="414">
        <v>101988729</v>
      </c>
      <c r="P35" s="413"/>
    </row>
    <row r="36" spans="1:16" ht="15" customHeight="1">
      <c r="A36" s="253"/>
      <c r="B36" s="411" t="s">
        <v>217</v>
      </c>
      <c r="C36" s="411"/>
      <c r="D36" s="411"/>
      <c r="E36" s="411"/>
      <c r="F36" s="411"/>
      <c r="G36" s="411" t="s">
        <v>200</v>
      </c>
      <c r="H36" s="411"/>
      <c r="I36" s="411"/>
      <c r="J36" s="411"/>
      <c r="K36" s="411" t="s">
        <v>200</v>
      </c>
      <c r="L36" s="411"/>
      <c r="M36" s="411"/>
      <c r="N36" s="411"/>
      <c r="O36" s="411"/>
      <c r="P36" s="411"/>
    </row>
    <row r="37" spans="1:16" ht="15" customHeight="1">
      <c r="A37" s="252"/>
      <c r="B37" s="408" t="s">
        <v>216</v>
      </c>
      <c r="C37" s="408"/>
      <c r="D37" s="408"/>
      <c r="E37" s="408"/>
      <c r="F37" s="408"/>
      <c r="G37" s="408" t="s">
        <v>215</v>
      </c>
      <c r="H37" s="408"/>
      <c r="I37" s="408"/>
      <c r="J37" s="408"/>
      <c r="K37" s="408" t="s">
        <v>200</v>
      </c>
      <c r="L37" s="408"/>
      <c r="M37" s="408"/>
      <c r="N37" s="408"/>
      <c r="O37" s="408"/>
      <c r="P37" s="408"/>
    </row>
    <row r="38" spans="1:16" ht="15" customHeight="1">
      <c r="A38" s="252"/>
      <c r="B38" s="408" t="s">
        <v>214</v>
      </c>
      <c r="C38" s="408"/>
      <c r="D38" s="408"/>
      <c r="E38" s="408"/>
      <c r="F38" s="408"/>
      <c r="G38" s="408" t="s">
        <v>213</v>
      </c>
      <c r="H38" s="408"/>
      <c r="I38" s="408"/>
      <c r="J38" s="408"/>
      <c r="K38" s="408" t="s">
        <v>200</v>
      </c>
      <c r="L38" s="408"/>
      <c r="M38" s="408"/>
      <c r="N38" s="408"/>
      <c r="O38" s="408"/>
      <c r="P38" s="408"/>
    </row>
    <row r="39" spans="1:16" ht="15" customHeight="1">
      <c r="A39" s="253"/>
      <c r="B39" s="411" t="s">
        <v>212</v>
      </c>
      <c r="C39" s="411"/>
      <c r="D39" s="411"/>
      <c r="E39" s="411"/>
      <c r="F39" s="411"/>
      <c r="G39" s="411" t="s">
        <v>200</v>
      </c>
      <c r="H39" s="411"/>
      <c r="I39" s="411"/>
      <c r="J39" s="411"/>
      <c r="K39" s="411" t="s">
        <v>211</v>
      </c>
      <c r="L39" s="411"/>
      <c r="M39" s="411"/>
      <c r="N39" s="411"/>
      <c r="O39" s="411"/>
      <c r="P39" s="411"/>
    </row>
    <row r="40" spans="1:16" ht="15" customHeight="1">
      <c r="A40" s="252"/>
      <c r="B40" s="408" t="s">
        <v>210</v>
      </c>
      <c r="C40" s="408"/>
      <c r="D40" s="408"/>
      <c r="E40" s="408"/>
      <c r="F40" s="408"/>
      <c r="G40" s="408" t="s">
        <v>209</v>
      </c>
      <c r="H40" s="408"/>
      <c r="I40" s="408"/>
      <c r="J40" s="408"/>
      <c r="K40" s="408" t="s">
        <v>200</v>
      </c>
      <c r="L40" s="408"/>
      <c r="M40" s="408"/>
      <c r="N40" s="408"/>
      <c r="O40" s="408"/>
      <c r="P40" s="408"/>
    </row>
    <row r="41" spans="1:16" ht="15" customHeight="1">
      <c r="A41" s="252"/>
      <c r="B41" s="408" t="s">
        <v>208</v>
      </c>
      <c r="C41" s="408"/>
      <c r="D41" s="408"/>
      <c r="E41" s="408"/>
      <c r="F41" s="408"/>
      <c r="G41" s="408" t="s">
        <v>207</v>
      </c>
      <c r="H41" s="408"/>
      <c r="I41" s="408"/>
      <c r="J41" s="408"/>
      <c r="K41" s="408" t="s">
        <v>200</v>
      </c>
      <c r="L41" s="408"/>
      <c r="M41" s="408"/>
      <c r="N41" s="408"/>
      <c r="O41" s="408"/>
      <c r="P41" s="408"/>
    </row>
    <row r="42" spans="1:16" ht="15" customHeight="1">
      <c r="A42" s="252"/>
      <c r="B42" s="408" t="s">
        <v>206</v>
      </c>
      <c r="C42" s="408"/>
      <c r="D42" s="408"/>
      <c r="E42" s="408"/>
      <c r="F42" s="408"/>
      <c r="G42" s="408" t="s">
        <v>205</v>
      </c>
      <c r="H42" s="408"/>
      <c r="I42" s="408"/>
      <c r="J42" s="408"/>
      <c r="K42" s="408" t="s">
        <v>200</v>
      </c>
      <c r="L42" s="408"/>
      <c r="M42" s="408"/>
      <c r="N42" s="408"/>
      <c r="O42" s="408"/>
      <c r="P42" s="408"/>
    </row>
    <row r="43" spans="1:16" ht="15" customHeight="1">
      <c r="A43" s="253"/>
      <c r="B43" s="411" t="s">
        <v>204</v>
      </c>
      <c r="C43" s="411"/>
      <c r="D43" s="411"/>
      <c r="E43" s="411"/>
      <c r="F43" s="411"/>
      <c r="G43" s="411" t="s">
        <v>200</v>
      </c>
      <c r="H43" s="411"/>
      <c r="I43" s="411"/>
      <c r="J43" s="411"/>
      <c r="K43" s="411" t="s">
        <v>200</v>
      </c>
      <c r="L43" s="411"/>
      <c r="M43" s="411"/>
      <c r="N43" s="411"/>
      <c r="O43" s="411"/>
      <c r="P43" s="411"/>
    </row>
    <row r="44" spans="1:16" ht="27.2" customHeight="1">
      <c r="A44" s="252"/>
      <c r="B44" s="408" t="s">
        <v>203</v>
      </c>
      <c r="C44" s="408"/>
      <c r="D44" s="408"/>
      <c r="E44" s="408"/>
      <c r="F44" s="408"/>
      <c r="G44" s="408" t="s">
        <v>202</v>
      </c>
      <c r="H44" s="408"/>
      <c r="I44" s="408"/>
      <c r="J44" s="408"/>
      <c r="K44" s="408" t="s">
        <v>200</v>
      </c>
      <c r="L44" s="408"/>
      <c r="M44" s="408"/>
      <c r="N44" s="408"/>
      <c r="O44" s="408"/>
      <c r="P44" s="408"/>
    </row>
    <row r="45" spans="1:16" ht="15" customHeight="1">
      <c r="A45" s="251" t="s">
        <v>33</v>
      </c>
      <c r="B45" s="410" t="s">
        <v>201</v>
      </c>
      <c r="C45" s="410"/>
      <c r="D45" s="410"/>
      <c r="E45" s="410"/>
      <c r="F45" s="410"/>
      <c r="G45" s="410"/>
      <c r="H45" s="410"/>
      <c r="I45" s="410"/>
      <c r="J45" s="410"/>
      <c r="K45" s="410" t="s">
        <v>200</v>
      </c>
      <c r="L45" s="410"/>
      <c r="M45" s="410"/>
      <c r="N45" s="410"/>
      <c r="O45" s="409">
        <v>124652891</v>
      </c>
      <c r="P45" s="410"/>
    </row>
    <row r="46" spans="1:16" ht="27.2" customHeight="1">
      <c r="A46" s="251" t="s">
        <v>32</v>
      </c>
      <c r="B46" s="410" t="s">
        <v>199</v>
      </c>
      <c r="C46" s="410"/>
      <c r="D46" s="410"/>
      <c r="E46" s="410"/>
      <c r="F46" s="410"/>
      <c r="G46" s="410"/>
      <c r="H46" s="410"/>
      <c r="I46" s="410"/>
      <c r="J46" s="410"/>
      <c r="K46" s="410" t="s">
        <v>198</v>
      </c>
      <c r="L46" s="410"/>
      <c r="M46" s="410"/>
      <c r="N46" s="410"/>
      <c r="O46" s="409">
        <v>3372000</v>
      </c>
      <c r="P46" s="410"/>
    </row>
    <row r="47" spans="1:16" ht="15" customHeight="1"/>
    <row r="48" spans="1:16" s="229" customFormat="1">
      <c r="A48" s="230"/>
      <c r="B48" s="228" t="s">
        <v>44</v>
      </c>
      <c r="C48" s="228"/>
      <c r="M48" s="228" t="s">
        <v>45</v>
      </c>
      <c r="N48" s="230"/>
    </row>
    <row r="49" spans="1:15" s="229" customFormat="1">
      <c r="A49" s="230"/>
      <c r="B49" s="230"/>
      <c r="C49" s="230"/>
      <c r="M49" s="230"/>
      <c r="N49" s="230"/>
    </row>
    <row r="50" spans="1:15" s="229" customFormat="1" ht="23.25" customHeight="1">
      <c r="A50" s="230"/>
      <c r="B50" s="420" t="s">
        <v>27</v>
      </c>
      <c r="C50" s="420"/>
      <c r="D50" s="420"/>
      <c r="E50" s="420"/>
      <c r="F50" s="420"/>
      <c r="G50" s="420"/>
      <c r="M50" s="420" t="s">
        <v>20</v>
      </c>
      <c r="N50" s="420"/>
      <c r="O50" s="420"/>
    </row>
  </sheetData>
  <mergeCells count="105">
    <mergeCell ref="B28:F28"/>
    <mergeCell ref="G28:J28"/>
    <mergeCell ref="K28:N28"/>
    <mergeCell ref="O28:P28"/>
    <mergeCell ref="F17:P17"/>
    <mergeCell ref="F18:P18"/>
    <mergeCell ref="A17:E18"/>
    <mergeCell ref="B50:G50"/>
    <mergeCell ref="M50:O50"/>
    <mergeCell ref="B27:F27"/>
    <mergeCell ref="G27:J27"/>
    <mergeCell ref="K27:N27"/>
    <mergeCell ref="O27:P27"/>
    <mergeCell ref="B34:F34"/>
    <mergeCell ref="G34:J34"/>
    <mergeCell ref="K34:N34"/>
    <mergeCell ref="O34:P34"/>
    <mergeCell ref="B33:F33"/>
    <mergeCell ref="G33:J33"/>
    <mergeCell ref="K33:N33"/>
    <mergeCell ref="O33:P33"/>
    <mergeCell ref="B32:F32"/>
    <mergeCell ref="G32:J32"/>
    <mergeCell ref="K32:N32"/>
    <mergeCell ref="A12:P12"/>
    <mergeCell ref="A13:P13"/>
    <mergeCell ref="A15:E15"/>
    <mergeCell ref="F15:P15"/>
    <mergeCell ref="G24:J24"/>
    <mergeCell ref="B25:F25"/>
    <mergeCell ref="B26:F26"/>
    <mergeCell ref="G26:J26"/>
    <mergeCell ref="K26:N26"/>
    <mergeCell ref="O26:P26"/>
    <mergeCell ref="G25:J25"/>
    <mergeCell ref="A20:E20"/>
    <mergeCell ref="F20:P20"/>
    <mergeCell ref="A22:E22"/>
    <mergeCell ref="F22:P22"/>
    <mergeCell ref="B24:F24"/>
    <mergeCell ref="K24:N24"/>
    <mergeCell ref="K25:N25"/>
    <mergeCell ref="O24:P24"/>
    <mergeCell ref="O25:P25"/>
    <mergeCell ref="O32:P32"/>
    <mergeCell ref="K30:N30"/>
    <mergeCell ref="O30:P30"/>
    <mergeCell ref="B31:F31"/>
    <mergeCell ref="G31:J31"/>
    <mergeCell ref="K31:N31"/>
    <mergeCell ref="O31:P31"/>
    <mergeCell ref="B29:F29"/>
    <mergeCell ref="G29:J29"/>
    <mergeCell ref="K29:N29"/>
    <mergeCell ref="O29:P29"/>
    <mergeCell ref="B30:F30"/>
    <mergeCell ref="G30:J30"/>
    <mergeCell ref="B40:F40"/>
    <mergeCell ref="G40:J40"/>
    <mergeCell ref="K40:N40"/>
    <mergeCell ref="O40:P40"/>
    <mergeCell ref="B39:F39"/>
    <mergeCell ref="G39:J39"/>
    <mergeCell ref="K39:N39"/>
    <mergeCell ref="O39:P39"/>
    <mergeCell ref="B38:F38"/>
    <mergeCell ref="G38:J38"/>
    <mergeCell ref="K38:N38"/>
    <mergeCell ref="O38:P38"/>
    <mergeCell ref="K36:N36"/>
    <mergeCell ref="O36:P36"/>
    <mergeCell ref="B37:F37"/>
    <mergeCell ref="G37:J37"/>
    <mergeCell ref="K37:N37"/>
    <mergeCell ref="O37:P37"/>
    <mergeCell ref="B35:F35"/>
    <mergeCell ref="G35:J35"/>
    <mergeCell ref="K35:N35"/>
    <mergeCell ref="O35:P35"/>
    <mergeCell ref="B36:F36"/>
    <mergeCell ref="G36:J36"/>
    <mergeCell ref="O45:P45"/>
    <mergeCell ref="B46:F46"/>
    <mergeCell ref="G46:J46"/>
    <mergeCell ref="K46:N46"/>
    <mergeCell ref="O46:P46"/>
    <mergeCell ref="B45:F45"/>
    <mergeCell ref="G45:J45"/>
    <mergeCell ref="K45:N45"/>
    <mergeCell ref="K42:N42"/>
    <mergeCell ref="O42:P42"/>
    <mergeCell ref="B43:F43"/>
    <mergeCell ref="G43:J43"/>
    <mergeCell ref="K43:N43"/>
    <mergeCell ref="O43:P43"/>
    <mergeCell ref="B41:F41"/>
    <mergeCell ref="G41:J41"/>
    <mergeCell ref="K41:N41"/>
    <mergeCell ref="O41:P41"/>
    <mergeCell ref="B42:F42"/>
    <mergeCell ref="B44:F44"/>
    <mergeCell ref="G44:J44"/>
    <mergeCell ref="K44:N44"/>
    <mergeCell ref="O44:P44"/>
    <mergeCell ref="G42:J42"/>
  </mergeCells>
  <pageMargins left="0.39370078740157483" right="0.39370078740157483" top="0.35433070866141736" bottom="0.35433070866141736" header="0.31496062992125984" footer="0.31496062992125984"/>
  <pageSetup paperSize="9" scale="75" fitToHeight="10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9"/>
  <sheetViews>
    <sheetView view="pageBreakPreview" zoomScaleNormal="100" zoomScaleSheetLayoutView="100" workbookViewId="0">
      <selection activeCell="E1" sqref="E1"/>
    </sheetView>
  </sheetViews>
  <sheetFormatPr defaultRowHeight="12.75"/>
  <cols>
    <col min="1" max="1" width="6.42578125" style="229" customWidth="1"/>
    <col min="2" max="2" width="31.140625" style="229" customWidth="1"/>
    <col min="3" max="3" width="31.5703125" style="229" customWidth="1"/>
    <col min="4" max="4" width="32.140625" style="229" customWidth="1"/>
    <col min="5" max="5" width="32" style="229" customWidth="1"/>
    <col min="6" max="16384" width="9.140625" style="229"/>
  </cols>
  <sheetData>
    <row r="1" spans="1:11">
      <c r="E1" s="121" t="s">
        <v>291</v>
      </c>
    </row>
    <row r="2" spans="1:11">
      <c r="E2" s="122" t="s">
        <v>137</v>
      </c>
    </row>
    <row r="4" spans="1:11" s="270" customFormat="1" ht="21.75" customHeight="1">
      <c r="A4" s="118"/>
      <c r="B4" s="123" t="s">
        <v>40</v>
      </c>
      <c r="C4" s="124"/>
      <c r="D4" s="118"/>
      <c r="E4" s="308" t="s">
        <v>41</v>
      </c>
      <c r="F4" s="118"/>
      <c r="G4" s="118"/>
      <c r="H4" s="118"/>
    </row>
    <row r="5" spans="1:11" s="270" customFormat="1" ht="27" customHeight="1">
      <c r="A5" s="118"/>
      <c r="B5" s="399"/>
      <c r="C5" s="399"/>
      <c r="D5" s="307"/>
      <c r="E5" s="422" t="s">
        <v>43</v>
      </c>
      <c r="F5" s="422"/>
      <c r="G5" s="422"/>
      <c r="H5" s="422"/>
    </row>
    <row r="6" spans="1:11" s="270" customFormat="1" ht="21.75" customHeight="1">
      <c r="A6" s="118"/>
      <c r="B6" s="128" t="s">
        <v>146</v>
      </c>
      <c r="C6" s="128"/>
      <c r="D6" s="118"/>
      <c r="E6" s="305" t="s">
        <v>42</v>
      </c>
      <c r="F6" s="118"/>
      <c r="G6" s="118"/>
      <c r="H6" s="118"/>
    </row>
    <row r="7" spans="1:11" s="270" customFormat="1" ht="21.75" customHeight="1">
      <c r="A7" s="118"/>
      <c r="B7" s="128" t="s">
        <v>89</v>
      </c>
      <c r="C7" s="128"/>
      <c r="D7" s="118"/>
      <c r="E7" s="305" t="s">
        <v>90</v>
      </c>
      <c r="F7" s="118"/>
      <c r="G7" s="118"/>
      <c r="H7" s="118"/>
    </row>
    <row r="8" spans="1:11" s="270" customFormat="1" ht="21.75" customHeight="1">
      <c r="A8" s="306" t="s">
        <v>38</v>
      </c>
      <c r="B8" s="118"/>
      <c r="C8" s="118"/>
      <c r="D8" s="306" t="s">
        <v>38</v>
      </c>
      <c r="E8" s="305"/>
      <c r="F8" s="118"/>
      <c r="G8" s="118"/>
      <c r="H8" s="118"/>
    </row>
    <row r="9" spans="1:11" ht="27" customHeight="1">
      <c r="A9" s="425" t="s">
        <v>98</v>
      </c>
      <c r="B9" s="425"/>
      <c r="C9" s="425"/>
      <c r="D9" s="425"/>
      <c r="E9" s="425"/>
    </row>
    <row r="10" spans="1:11" ht="28.5" customHeight="1">
      <c r="A10" s="426" t="s">
        <v>148</v>
      </c>
      <c r="B10" s="426"/>
      <c r="C10" s="426"/>
      <c r="D10" s="426"/>
      <c r="E10" s="426"/>
    </row>
    <row r="11" spans="1:11" s="270" customFormat="1" ht="45.75" customHeight="1">
      <c r="A11" s="424" t="s">
        <v>174</v>
      </c>
      <c r="B11" s="424"/>
      <c r="C11" s="424" t="s">
        <v>284</v>
      </c>
      <c r="D11" s="424"/>
      <c r="E11" s="424"/>
      <c r="F11" s="304"/>
      <c r="G11" s="304"/>
      <c r="H11" s="303"/>
      <c r="I11" s="303"/>
      <c r="J11" s="303"/>
      <c r="K11" s="303"/>
    </row>
    <row r="12" spans="1:11">
      <c r="A12" s="299"/>
      <c r="B12" s="299"/>
    </row>
    <row r="13" spans="1:11" ht="14.25" customHeight="1">
      <c r="A13" s="427" t="s">
        <v>259</v>
      </c>
      <c r="B13" s="427"/>
    </row>
    <row r="14" spans="1:11" ht="14.25" customHeight="1">
      <c r="A14" s="302"/>
      <c r="B14" s="302"/>
    </row>
    <row r="15" spans="1:11" ht="14.25" customHeight="1">
      <c r="A15" s="427" t="s">
        <v>258</v>
      </c>
      <c r="B15" s="427"/>
    </row>
    <row r="16" spans="1:11" ht="14.25" customHeight="1">
      <c r="A16" s="301"/>
      <c r="B16" s="301"/>
    </row>
    <row r="17" spans="1:10" ht="14.25" customHeight="1">
      <c r="A17" s="423" t="s">
        <v>257</v>
      </c>
      <c r="B17" s="423"/>
      <c r="C17" s="423"/>
      <c r="D17" s="300"/>
      <c r="E17" s="300"/>
      <c r="F17" s="300"/>
      <c r="G17" s="300"/>
      <c r="H17" s="300"/>
      <c r="I17" s="300"/>
      <c r="J17" s="300"/>
    </row>
    <row r="18" spans="1:10" ht="13.5" thickBot="1">
      <c r="A18" s="299"/>
    </row>
    <row r="19" spans="1:10" ht="62.25" customHeight="1" thickBot="1">
      <c r="A19" s="277" t="s">
        <v>35</v>
      </c>
      <c r="B19" s="298" t="s">
        <v>231</v>
      </c>
      <c r="C19" s="298" t="s">
        <v>230</v>
      </c>
      <c r="D19" s="298" t="s">
        <v>229</v>
      </c>
      <c r="E19" s="297" t="s">
        <v>256</v>
      </c>
    </row>
    <row r="20" spans="1:10">
      <c r="A20" s="296">
        <v>1</v>
      </c>
      <c r="B20" s="295">
        <v>2</v>
      </c>
      <c r="C20" s="294">
        <v>3</v>
      </c>
      <c r="D20" s="294">
        <v>4</v>
      </c>
      <c r="E20" s="293">
        <v>5</v>
      </c>
    </row>
    <row r="21" spans="1:10" ht="168" customHeight="1">
      <c r="A21" s="428">
        <v>1</v>
      </c>
      <c r="B21" s="429" t="s">
        <v>255</v>
      </c>
      <c r="C21" s="292" t="s">
        <v>254</v>
      </c>
      <c r="D21" s="292" t="s">
        <v>253</v>
      </c>
      <c r="E21" s="430">
        <v>142071</v>
      </c>
    </row>
    <row r="22" spans="1:10" ht="44.25" customHeight="1">
      <c r="A22" s="428"/>
      <c r="B22" s="429"/>
      <c r="C22" s="290" t="s">
        <v>252</v>
      </c>
      <c r="D22" s="290" t="s">
        <v>251</v>
      </c>
      <c r="E22" s="430"/>
    </row>
    <row r="23" spans="1:10" ht="25.5">
      <c r="A23" s="428"/>
      <c r="B23" s="429"/>
      <c r="C23" s="290" t="s">
        <v>250</v>
      </c>
      <c r="D23" s="290"/>
      <c r="E23" s="430"/>
    </row>
    <row r="24" spans="1:10" ht="24" customHeight="1">
      <c r="A24" s="428"/>
      <c r="B24" s="429"/>
      <c r="C24" s="290" t="s">
        <v>249</v>
      </c>
      <c r="D24" s="290" t="s">
        <v>248</v>
      </c>
      <c r="E24" s="430"/>
    </row>
    <row r="25" spans="1:10">
      <c r="A25" s="428"/>
      <c r="B25" s="429"/>
      <c r="C25" s="291"/>
      <c r="D25" s="290"/>
      <c r="E25" s="430"/>
    </row>
    <row r="26" spans="1:10" ht="25.5">
      <c r="A26" s="428"/>
      <c r="B26" s="429"/>
      <c r="C26" s="288"/>
      <c r="D26" s="289" t="s">
        <v>247</v>
      </c>
      <c r="E26" s="430"/>
    </row>
    <row r="27" spans="1:10" ht="18" customHeight="1">
      <c r="A27" s="287"/>
      <c r="B27" s="282" t="s">
        <v>212</v>
      </c>
      <c r="C27" s="288"/>
      <c r="D27" s="288"/>
      <c r="E27" s="285"/>
    </row>
    <row r="28" spans="1:10" ht="18" customHeight="1">
      <c r="A28" s="287"/>
      <c r="B28" s="282" t="s">
        <v>246</v>
      </c>
      <c r="C28" s="286">
        <v>1</v>
      </c>
      <c r="D28" s="283"/>
      <c r="E28" s="285"/>
    </row>
    <row r="29" spans="1:10" ht="16.5" customHeight="1">
      <c r="A29" s="284">
        <v>2</v>
      </c>
      <c r="B29" s="282" t="s">
        <v>245</v>
      </c>
      <c r="C29" s="283"/>
      <c r="D29" s="283"/>
      <c r="E29" s="281">
        <v>142071</v>
      </c>
    </row>
    <row r="30" spans="1:10" ht="47.25" customHeight="1">
      <c r="A30" s="284">
        <v>3</v>
      </c>
      <c r="B30" s="282" t="s">
        <v>244</v>
      </c>
      <c r="C30" s="283"/>
      <c r="D30" s="282" t="s">
        <v>243</v>
      </c>
      <c r="E30" s="281">
        <v>42621</v>
      </c>
    </row>
    <row r="31" spans="1:10" ht="115.5" customHeight="1" thickBot="1">
      <c r="A31" s="280">
        <v>4</v>
      </c>
      <c r="B31" s="279" t="s">
        <v>242</v>
      </c>
      <c r="C31" s="279" t="s">
        <v>241</v>
      </c>
      <c r="D31" s="279" t="s">
        <v>240</v>
      </c>
      <c r="E31" s="278">
        <v>366541</v>
      </c>
    </row>
    <row r="32" spans="1:10" ht="16.5" customHeight="1" thickBot="1">
      <c r="A32" s="277">
        <v>5</v>
      </c>
      <c r="B32" s="276" t="s">
        <v>239</v>
      </c>
      <c r="C32" s="275"/>
      <c r="D32" s="275"/>
      <c r="E32" s="274">
        <v>366541</v>
      </c>
    </row>
    <row r="34" spans="1:11" s="270" customFormat="1" ht="12.95" customHeight="1">
      <c r="A34" s="421" t="s">
        <v>199</v>
      </c>
      <c r="B34" s="421"/>
      <c r="C34" s="421"/>
      <c r="D34" s="273">
        <f>E32</f>
        <v>366541</v>
      </c>
      <c r="E34" s="272" t="s">
        <v>28</v>
      </c>
      <c r="G34" s="272"/>
      <c r="H34" s="272"/>
      <c r="I34" s="272"/>
    </row>
    <row r="35" spans="1:11" s="270" customFormat="1" ht="12.95" customHeight="1">
      <c r="A35" s="271"/>
      <c r="B35" s="271"/>
      <c r="C35" s="271"/>
      <c r="D35" s="271"/>
      <c r="E35" s="271"/>
      <c r="F35" s="271"/>
      <c r="G35" s="271"/>
      <c r="H35" s="271"/>
      <c r="I35" s="271"/>
      <c r="J35" s="271"/>
      <c r="K35" s="271"/>
    </row>
    <row r="36" spans="1:11" s="270" customFormat="1" ht="12.95" customHeight="1">
      <c r="A36" s="271" t="s">
        <v>44</v>
      </c>
      <c r="B36" s="271"/>
      <c r="C36" s="271"/>
      <c r="D36" s="271"/>
      <c r="E36" s="271" t="s">
        <v>45</v>
      </c>
      <c r="F36" s="271"/>
      <c r="G36" s="271"/>
      <c r="H36" s="271"/>
      <c r="I36" s="271"/>
    </row>
    <row r="37" spans="1:11" s="270" customFormat="1" ht="12.95" customHeight="1">
      <c r="A37" s="271"/>
      <c r="B37" s="271"/>
      <c r="C37" s="271"/>
      <c r="D37" s="271"/>
      <c r="E37" s="271"/>
      <c r="F37" s="271"/>
      <c r="G37" s="271"/>
      <c r="H37" s="271"/>
      <c r="I37" s="271"/>
    </row>
    <row r="38" spans="1:11" s="270" customFormat="1" ht="12.95" customHeight="1">
      <c r="A38" s="271" t="s">
        <v>27</v>
      </c>
      <c r="B38" s="271"/>
      <c r="C38" s="271"/>
      <c r="D38" s="271"/>
      <c r="E38" s="271" t="s">
        <v>20</v>
      </c>
      <c r="F38" s="271"/>
      <c r="G38" s="271"/>
      <c r="H38" s="271"/>
      <c r="I38" s="271"/>
    </row>
    <row r="39" spans="1:11" s="270" customFormat="1" ht="12.95" customHeight="1"/>
  </sheetData>
  <mergeCells count="13">
    <mergeCell ref="A34:C34"/>
    <mergeCell ref="B5:C5"/>
    <mergeCell ref="E5:H5"/>
    <mergeCell ref="A17:C17"/>
    <mergeCell ref="A11:B11"/>
    <mergeCell ref="C11:E11"/>
    <mergeCell ref="A9:E9"/>
    <mergeCell ref="A10:E10"/>
    <mergeCell ref="A15:B15"/>
    <mergeCell ref="A13:B13"/>
    <mergeCell ref="A21:A26"/>
    <mergeCell ref="B21:B26"/>
    <mergeCell ref="E21:E26"/>
  </mergeCells>
  <pageMargins left="0.70866141732283472" right="0.31496062992125984" top="0.55118110236220474" bottom="0.55118110236220474" header="0.31496062992125984" footer="0.31496062992125984"/>
  <pageSetup paperSize="9" scale="69" fitToHeight="100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1"/>
  <sheetViews>
    <sheetView view="pageBreakPreview" zoomScaleNormal="100" zoomScaleSheetLayoutView="100" workbookViewId="0">
      <selection activeCell="B34" sqref="B34"/>
    </sheetView>
  </sheetViews>
  <sheetFormatPr defaultRowHeight="14.25"/>
  <cols>
    <col min="1" max="1" width="5.85546875" style="217" customWidth="1"/>
    <col min="2" max="2" width="56.5703125" style="217" customWidth="1"/>
    <col min="3" max="3" width="15.42578125" style="217" customWidth="1"/>
    <col min="4" max="4" width="13.7109375" style="217" customWidth="1"/>
    <col min="5" max="5" width="14.5703125" style="217" customWidth="1"/>
    <col min="6" max="6" width="12.85546875" style="217" customWidth="1"/>
    <col min="7" max="7" width="14.140625" style="217" customWidth="1"/>
    <col min="8" max="16384" width="9.140625" style="217"/>
  </cols>
  <sheetData>
    <row r="1" spans="1:11" s="120" customFormat="1" ht="12.75">
      <c r="A1" s="118"/>
      <c r="B1" s="118"/>
      <c r="C1" s="118"/>
      <c r="D1" s="119"/>
      <c r="E1" s="119"/>
      <c r="G1" s="121" t="s">
        <v>102</v>
      </c>
    </row>
    <row r="2" spans="1:11" s="120" customFormat="1" ht="17.25" customHeight="1">
      <c r="A2" s="119"/>
      <c r="B2" s="119"/>
      <c r="C2" s="119"/>
      <c r="D2" s="119"/>
      <c r="E2" s="119"/>
      <c r="G2" s="122" t="s">
        <v>137</v>
      </c>
    </row>
    <row r="3" spans="1:11" s="120" customFormat="1" ht="12.75">
      <c r="A3" s="119"/>
      <c r="B3" s="119"/>
      <c r="C3" s="119"/>
      <c r="D3" s="119"/>
      <c r="E3" s="119"/>
      <c r="H3" s="119"/>
    </row>
    <row r="4" spans="1:11" s="120" customFormat="1" ht="24" customHeight="1">
      <c r="A4" s="119"/>
      <c r="B4" s="123" t="s">
        <v>40</v>
      </c>
      <c r="C4" s="124"/>
      <c r="D4" s="125"/>
      <c r="E4" s="125" t="s">
        <v>41</v>
      </c>
    </row>
    <row r="5" spans="1:11" s="120" customFormat="1" ht="41.25" customHeight="1">
      <c r="A5" s="119"/>
      <c r="B5" s="399"/>
      <c r="C5" s="399"/>
      <c r="D5" s="126"/>
      <c r="E5" s="399" t="s">
        <v>43</v>
      </c>
      <c r="F5" s="399"/>
      <c r="G5" s="399"/>
      <c r="I5" s="127"/>
      <c r="J5" s="127"/>
      <c r="K5" s="127"/>
    </row>
    <row r="6" spans="1:11" s="120" customFormat="1" ht="23.25" customHeight="1">
      <c r="A6" s="119"/>
      <c r="B6" s="128" t="s">
        <v>146</v>
      </c>
      <c r="C6" s="128"/>
      <c r="D6" s="119"/>
      <c r="E6" s="128" t="s">
        <v>42</v>
      </c>
    </row>
    <row r="7" spans="1:11" s="120" customFormat="1" ht="14.25" customHeight="1">
      <c r="A7" s="119"/>
      <c r="B7" s="128" t="s">
        <v>89</v>
      </c>
      <c r="C7" s="128"/>
      <c r="D7" s="119"/>
      <c r="E7" s="128" t="s">
        <v>90</v>
      </c>
    </row>
    <row r="8" spans="1:11" s="120" customFormat="1" ht="16.5" customHeight="1">
      <c r="A8" s="129" t="s">
        <v>38</v>
      </c>
      <c r="B8" s="119"/>
      <c r="C8" s="119"/>
      <c r="D8" s="129" t="s">
        <v>38</v>
      </c>
      <c r="H8" s="128"/>
    </row>
    <row r="9" spans="1:11" ht="15">
      <c r="E9" s="220"/>
      <c r="G9" s="218"/>
    </row>
    <row r="10" spans="1:11" ht="15">
      <c r="A10" s="432" t="s">
        <v>282</v>
      </c>
      <c r="B10" s="432"/>
      <c r="C10" s="432"/>
      <c r="D10" s="432"/>
      <c r="E10" s="432"/>
      <c r="F10" s="432"/>
      <c r="G10" s="432"/>
    </row>
    <row r="11" spans="1:11" ht="15">
      <c r="A11" s="432" t="s">
        <v>281</v>
      </c>
      <c r="B11" s="432"/>
      <c r="C11" s="432"/>
      <c r="D11" s="432"/>
      <c r="E11" s="432"/>
      <c r="F11" s="432"/>
      <c r="G11" s="432"/>
    </row>
    <row r="12" spans="1:11" ht="50.25" customHeight="1">
      <c r="A12" s="433" t="s">
        <v>289</v>
      </c>
      <c r="B12" s="433"/>
      <c r="C12" s="433"/>
      <c r="D12" s="433"/>
      <c r="E12" s="433"/>
      <c r="F12" s="433"/>
      <c r="G12" s="433"/>
    </row>
    <row r="13" spans="1:11" ht="15">
      <c r="A13" s="335"/>
      <c r="B13" s="335"/>
      <c r="C13" s="335"/>
      <c r="D13" s="335"/>
      <c r="E13" s="335"/>
      <c r="F13" s="335"/>
      <c r="G13" s="335"/>
    </row>
    <row r="14" spans="1:11" ht="11.25" customHeight="1"/>
    <row r="15" spans="1:11" ht="25.5" customHeight="1">
      <c r="A15" s="334" t="s">
        <v>280</v>
      </c>
      <c r="B15" s="333" t="s">
        <v>279</v>
      </c>
      <c r="C15" s="332" t="s">
        <v>278</v>
      </c>
    </row>
    <row r="16" spans="1:11" ht="42.75">
      <c r="A16" s="327">
        <v>1</v>
      </c>
      <c r="B16" s="329" t="s">
        <v>277</v>
      </c>
      <c r="C16" s="328">
        <f>G31</f>
        <v>330602.28999999998</v>
      </c>
    </row>
    <row r="17" spans="1:7" ht="47.25" customHeight="1">
      <c r="A17" s="327">
        <v>2</v>
      </c>
      <c r="B17" s="331" t="s">
        <v>276</v>
      </c>
      <c r="C17" s="330">
        <f>ROUND((C16*0.302),0)</f>
        <v>99842</v>
      </c>
    </row>
    <row r="18" spans="1:7">
      <c r="A18" s="327">
        <v>3</v>
      </c>
      <c r="B18" s="326" t="s">
        <v>275</v>
      </c>
      <c r="C18" s="328">
        <f>C16+C17</f>
        <v>430444.29</v>
      </c>
    </row>
    <row r="19" spans="1:7" ht="33.75" customHeight="1">
      <c r="A19" s="327">
        <v>4</v>
      </c>
      <c r="B19" s="329" t="s">
        <v>274</v>
      </c>
      <c r="C19" s="328">
        <f>C16*0.45</f>
        <v>148771.03049999999</v>
      </c>
    </row>
    <row r="20" spans="1:7">
      <c r="A20" s="327">
        <v>5</v>
      </c>
      <c r="B20" s="329" t="s">
        <v>273</v>
      </c>
      <c r="C20" s="328">
        <f>C19+C18</f>
        <v>579215.32049999991</v>
      </c>
    </row>
    <row r="21" spans="1:7">
      <c r="A21" s="327">
        <v>6</v>
      </c>
      <c r="B21" s="326" t="s">
        <v>272</v>
      </c>
      <c r="C21" s="328">
        <f>ROUND(C20*0.05,0)</f>
        <v>28961</v>
      </c>
    </row>
    <row r="22" spans="1:7" ht="15">
      <c r="A22" s="327">
        <v>7</v>
      </c>
      <c r="B22" s="326" t="s">
        <v>21</v>
      </c>
      <c r="C22" s="325">
        <f>SUM(C20:C21)</f>
        <v>608176.32049999991</v>
      </c>
    </row>
    <row r="23" spans="1:7" ht="11.25" customHeight="1">
      <c r="A23" s="309"/>
    </row>
    <row r="24" spans="1:7" ht="15" customHeight="1">
      <c r="B24" s="431" t="s">
        <v>271</v>
      </c>
      <c r="C24" s="431"/>
      <c r="D24" s="431"/>
      <c r="E24" s="431"/>
      <c r="F24" s="431"/>
      <c r="G24" s="431"/>
    </row>
    <row r="25" spans="1:7" ht="12.75" customHeight="1">
      <c r="A25" s="309" t="s">
        <v>270</v>
      </c>
      <c r="B25" s="322"/>
      <c r="C25" s="322"/>
      <c r="D25" s="322"/>
      <c r="E25" s="324" t="e">
        <f>#REF!</f>
        <v>#REF!</v>
      </c>
      <c r="F25" s="323" t="s">
        <v>269</v>
      </c>
      <c r="G25" s="322"/>
    </row>
    <row r="26" spans="1:7" ht="88.5" customHeight="1">
      <c r="A26" s="320" t="s">
        <v>0</v>
      </c>
      <c r="B26" s="320" t="s">
        <v>268</v>
      </c>
      <c r="C26" s="320" t="s">
        <v>267</v>
      </c>
      <c r="D26" s="321" t="s">
        <v>266</v>
      </c>
      <c r="E26" s="320" t="s">
        <v>265</v>
      </c>
      <c r="F26" s="320" t="s">
        <v>264</v>
      </c>
      <c r="G26" s="320" t="s">
        <v>263</v>
      </c>
    </row>
    <row r="27" spans="1:7" ht="12" customHeight="1">
      <c r="A27" s="315">
        <v>1</v>
      </c>
      <c r="B27" s="315">
        <v>2</v>
      </c>
      <c r="C27" s="315">
        <v>4</v>
      </c>
      <c r="D27" s="315"/>
      <c r="E27" s="315"/>
      <c r="F27" s="315">
        <v>5</v>
      </c>
      <c r="G27" s="315">
        <v>6</v>
      </c>
    </row>
    <row r="28" spans="1:7">
      <c r="A28" s="319">
        <v>1</v>
      </c>
      <c r="B28" s="317" t="s">
        <v>262</v>
      </c>
      <c r="C28" s="316">
        <f>4*8</f>
        <v>32</v>
      </c>
      <c r="D28" s="315">
        <v>1262.5</v>
      </c>
      <c r="E28" s="315">
        <v>1.0559000000000001</v>
      </c>
      <c r="F28" s="314">
        <f>D28*E28</f>
        <v>1333.07375</v>
      </c>
      <c r="G28" s="313">
        <f>C28*F28</f>
        <v>42658.36</v>
      </c>
    </row>
    <row r="29" spans="1:7">
      <c r="A29" s="318" t="s">
        <v>34</v>
      </c>
      <c r="B29" s="317" t="s">
        <v>261</v>
      </c>
      <c r="C29" s="316">
        <f>9*8</f>
        <v>72</v>
      </c>
      <c r="D29" s="315">
        <v>1262.5</v>
      </c>
      <c r="E29" s="315">
        <v>1.0559000000000001</v>
      </c>
      <c r="F29" s="314">
        <f>D29*E29</f>
        <v>1333.07375</v>
      </c>
      <c r="G29" s="313">
        <f>C29*F29</f>
        <v>95981.31</v>
      </c>
    </row>
    <row r="30" spans="1:7">
      <c r="A30" s="318" t="s">
        <v>33</v>
      </c>
      <c r="B30" s="317" t="s">
        <v>260</v>
      </c>
      <c r="C30" s="316">
        <f>2*9*8</f>
        <v>144</v>
      </c>
      <c r="D30" s="315">
        <v>1262.5</v>
      </c>
      <c r="E30" s="315">
        <v>1.0559000000000001</v>
      </c>
      <c r="F30" s="314">
        <f>D30*E30</f>
        <v>1333.07375</v>
      </c>
      <c r="G30" s="313">
        <f>C30*F30</f>
        <v>191962.62</v>
      </c>
    </row>
    <row r="31" spans="1:7" ht="15">
      <c r="A31" s="312"/>
      <c r="B31" s="312" t="s">
        <v>83</v>
      </c>
      <c r="C31" s="312"/>
      <c r="D31" s="312"/>
      <c r="E31" s="312"/>
      <c r="F31" s="312"/>
      <c r="G31" s="311">
        <f>SUM(G28:G30)</f>
        <v>330602.28999999998</v>
      </c>
    </row>
    <row r="32" spans="1:7" ht="8.25" customHeight="1"/>
    <row r="33" spans="1:6" ht="8.25" customHeight="1"/>
    <row r="34" spans="1:6">
      <c r="A34" s="310" t="s">
        <v>44</v>
      </c>
      <c r="B34" s="310"/>
      <c r="C34" s="310"/>
      <c r="D34" s="310"/>
      <c r="E34" s="310"/>
      <c r="F34" s="310" t="s">
        <v>45</v>
      </c>
    </row>
    <row r="35" spans="1:6">
      <c r="A35" s="310"/>
      <c r="B35" s="310"/>
      <c r="C35" s="310"/>
      <c r="D35" s="310"/>
      <c r="E35" s="310"/>
      <c r="F35" s="310"/>
    </row>
    <row r="36" spans="1:6" ht="12" customHeight="1">
      <c r="A36" s="310" t="s">
        <v>27</v>
      </c>
      <c r="B36" s="310"/>
      <c r="C36" s="310"/>
      <c r="D36" s="310"/>
      <c r="E36" s="310"/>
      <c r="F36" s="310" t="s">
        <v>20</v>
      </c>
    </row>
    <row r="37" spans="1:6">
      <c r="B37" s="218"/>
      <c r="C37" s="218"/>
      <c r="D37" s="218"/>
      <c r="E37" s="218"/>
    </row>
    <row r="38" spans="1:6">
      <c r="B38" s="218"/>
      <c r="C38" s="218"/>
      <c r="D38" s="218"/>
      <c r="E38" s="218"/>
    </row>
    <row r="39" spans="1:6">
      <c r="A39" s="309"/>
    </row>
    <row r="40" spans="1:6">
      <c r="A40" s="309"/>
    </row>
    <row r="41" spans="1:6">
      <c r="A41" s="309"/>
    </row>
  </sheetData>
  <mergeCells count="6">
    <mergeCell ref="B24:G24"/>
    <mergeCell ref="B5:C5"/>
    <mergeCell ref="A11:G11"/>
    <mergeCell ref="A10:G10"/>
    <mergeCell ref="A12:G12"/>
    <mergeCell ref="E5:G5"/>
  </mergeCells>
  <pageMargins left="0.70866141732283472" right="0.31496062992125984" top="0.55118110236220474" bottom="0.55118110236220474" header="0.31496062992125984" footer="0.31496062992125984"/>
  <pageSetup paperSize="9" scale="69" fitToHeight="1000" orientation="portrait" r:id="rId1"/>
  <rowBreaks count="1" manualBreakCount="1">
    <brk id="36" max="8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W34"/>
  <sheetViews>
    <sheetView view="pageBreakPreview" zoomScaleNormal="100" zoomScaleSheetLayoutView="100" workbookViewId="0">
      <selection activeCell="J1" sqref="J1"/>
    </sheetView>
  </sheetViews>
  <sheetFormatPr defaultRowHeight="12.75"/>
  <cols>
    <col min="1" max="1" width="16.42578125" style="149" customWidth="1"/>
    <col min="2" max="2" width="11.42578125" style="149" customWidth="1"/>
    <col min="3" max="3" width="11.5703125" style="149" customWidth="1"/>
    <col min="4" max="4" width="13" style="149" customWidth="1"/>
    <col min="5" max="5" width="11.7109375" style="149" customWidth="1"/>
    <col min="6" max="7" width="12.42578125" style="149" customWidth="1"/>
    <col min="8" max="8" width="12.5703125" style="149" customWidth="1"/>
    <col min="9" max="9" width="12.85546875" style="149" customWidth="1"/>
    <col min="10" max="10" width="11.85546875" style="149" customWidth="1"/>
    <col min="11" max="16384" width="9.140625" style="149"/>
  </cols>
  <sheetData>
    <row r="1" spans="1:49" s="120" customFormat="1">
      <c r="A1" s="118"/>
      <c r="B1" s="118"/>
      <c r="C1" s="118"/>
      <c r="D1" s="119"/>
      <c r="E1" s="119"/>
      <c r="J1" s="121" t="s">
        <v>290</v>
      </c>
    </row>
    <row r="2" spans="1:49" s="120" customFormat="1" ht="17.25" customHeight="1">
      <c r="A2" s="119"/>
      <c r="B2" s="119"/>
      <c r="C2" s="119"/>
      <c r="D2" s="119"/>
      <c r="E2" s="119"/>
      <c r="J2" s="122" t="s">
        <v>137</v>
      </c>
    </row>
    <row r="3" spans="1:49" s="120" customFormat="1">
      <c r="A3" s="119"/>
      <c r="B3" s="119"/>
      <c r="C3" s="119"/>
      <c r="D3" s="119"/>
      <c r="E3" s="119"/>
      <c r="H3" s="119"/>
    </row>
    <row r="4" spans="1:49" s="120" customFormat="1" ht="24" customHeight="1">
      <c r="A4" s="119"/>
      <c r="B4" s="123" t="s">
        <v>40</v>
      </c>
      <c r="C4" s="124"/>
      <c r="D4" s="125"/>
      <c r="H4" s="125" t="s">
        <v>41</v>
      </c>
    </row>
    <row r="5" spans="1:49" s="120" customFormat="1" ht="41.25" customHeight="1">
      <c r="A5" s="119"/>
      <c r="B5" s="399"/>
      <c r="C5" s="399"/>
      <c r="D5" s="126"/>
      <c r="F5" s="127"/>
      <c r="G5" s="127"/>
      <c r="H5" s="399" t="s">
        <v>43</v>
      </c>
      <c r="I5" s="399"/>
      <c r="J5" s="399"/>
      <c r="K5" s="399"/>
    </row>
    <row r="6" spans="1:49" s="120" customFormat="1" ht="23.25" customHeight="1">
      <c r="A6" s="119"/>
      <c r="B6" s="128" t="s">
        <v>146</v>
      </c>
      <c r="C6" s="128"/>
      <c r="D6" s="119"/>
      <c r="H6" s="128" t="s">
        <v>42</v>
      </c>
    </row>
    <row r="7" spans="1:49" s="120" customFormat="1" ht="14.25" customHeight="1">
      <c r="A7" s="119"/>
      <c r="B7" s="128" t="s">
        <v>89</v>
      </c>
      <c r="C7" s="128"/>
      <c r="D7" s="119"/>
      <c r="H7" s="128" t="s">
        <v>90</v>
      </c>
    </row>
    <row r="8" spans="1:49" s="120" customFormat="1" ht="16.5" customHeight="1">
      <c r="A8" s="129" t="s">
        <v>38</v>
      </c>
      <c r="B8" s="119"/>
      <c r="C8" s="119"/>
      <c r="G8" s="129" t="s">
        <v>38</v>
      </c>
      <c r="H8" s="128"/>
    </row>
    <row r="10" spans="1:49">
      <c r="A10" s="162"/>
      <c r="B10" s="162"/>
      <c r="C10" s="162"/>
      <c r="D10" s="160" t="s">
        <v>123</v>
      </c>
      <c r="F10" s="156"/>
      <c r="H10" s="162"/>
      <c r="I10" s="162"/>
      <c r="J10" s="162"/>
      <c r="K10" s="159"/>
    </row>
    <row r="11" spans="1:49" ht="24.75" customHeight="1">
      <c r="A11" s="438" t="s">
        <v>128</v>
      </c>
      <c r="B11" s="439"/>
      <c r="C11" s="439"/>
      <c r="D11" s="439"/>
      <c r="E11" s="439"/>
      <c r="F11" s="439"/>
      <c r="G11" s="439"/>
      <c r="H11" s="439"/>
      <c r="I11" s="439"/>
      <c r="J11" s="439"/>
    </row>
    <row r="12" spans="1:49" ht="24.75" customHeight="1">
      <c r="A12" s="436" t="s">
        <v>132</v>
      </c>
      <c r="B12" s="436"/>
      <c r="C12" s="436"/>
      <c r="D12" s="436"/>
      <c r="E12" s="436"/>
      <c r="F12" s="436"/>
      <c r="G12" s="436"/>
      <c r="H12" s="436"/>
      <c r="I12" s="436"/>
      <c r="J12" s="436"/>
    </row>
    <row r="13" spans="1:49" s="2" customFormat="1" ht="43.5" customHeight="1">
      <c r="A13" s="437" t="s">
        <v>287</v>
      </c>
      <c r="B13" s="437"/>
      <c r="C13" s="437"/>
      <c r="D13" s="437"/>
      <c r="E13" s="437"/>
      <c r="F13" s="437"/>
      <c r="G13" s="437"/>
      <c r="H13" s="437"/>
      <c r="I13" s="437"/>
      <c r="J13" s="437"/>
      <c r="K13" s="158"/>
    </row>
    <row r="14" spans="1:49">
      <c r="D14" s="163"/>
      <c r="E14" s="163"/>
      <c r="F14" s="163"/>
      <c r="G14" s="163"/>
    </row>
    <row r="15" spans="1:49" s="1" customFormat="1" ht="15" customHeight="1">
      <c r="A15" s="396" t="s">
        <v>157</v>
      </c>
      <c r="B15" s="396"/>
      <c r="C15" s="396"/>
      <c r="D15" s="396"/>
      <c r="E15" s="396"/>
      <c r="F15" s="396"/>
      <c r="G15" s="396"/>
      <c r="H15" s="396"/>
      <c r="I15" s="396"/>
      <c r="J15" s="396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3"/>
      <c r="AD15" s="223"/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3"/>
      <c r="AS15" s="223"/>
      <c r="AT15" s="223"/>
      <c r="AU15" s="223"/>
      <c r="AV15" s="223"/>
      <c r="AW15" s="223"/>
    </row>
    <row r="16" spans="1:49" s="1" customFormat="1" ht="54.4" customHeight="1">
      <c r="A16" s="224" t="s">
        <v>122</v>
      </c>
      <c r="B16" s="224" t="s">
        <v>121</v>
      </c>
      <c r="C16" s="224" t="s">
        <v>120</v>
      </c>
      <c r="D16" s="224" t="s">
        <v>119</v>
      </c>
      <c r="E16" s="224" t="s">
        <v>158</v>
      </c>
      <c r="F16" s="224" t="s">
        <v>118</v>
      </c>
      <c r="G16" s="224" t="s">
        <v>117</v>
      </c>
      <c r="H16" s="224" t="s">
        <v>116</v>
      </c>
      <c r="I16" s="224" t="s">
        <v>115</v>
      </c>
      <c r="J16" s="224" t="s">
        <v>114</v>
      </c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  <c r="AA16" s="223"/>
      <c r="AB16" s="223"/>
      <c r="AC16" s="223"/>
      <c r="AD16" s="223"/>
      <c r="AE16" s="223"/>
      <c r="AF16" s="223"/>
      <c r="AG16" s="223"/>
      <c r="AH16" s="223"/>
      <c r="AI16" s="223"/>
      <c r="AJ16" s="223"/>
      <c r="AK16" s="223"/>
      <c r="AL16" s="223"/>
      <c r="AM16" s="223"/>
      <c r="AN16" s="223"/>
      <c r="AO16" s="223"/>
      <c r="AP16" s="223"/>
      <c r="AQ16" s="223"/>
      <c r="AR16" s="223"/>
      <c r="AS16" s="223"/>
      <c r="AT16" s="223"/>
      <c r="AU16" s="223"/>
      <c r="AV16" s="223"/>
      <c r="AW16" s="223"/>
    </row>
    <row r="17" spans="1:49" s="1" customFormat="1" ht="15" customHeight="1">
      <c r="A17" s="224">
        <v>1</v>
      </c>
      <c r="B17" s="224">
        <v>2</v>
      </c>
      <c r="C17" s="224">
        <v>3</v>
      </c>
      <c r="D17" s="224">
        <v>4</v>
      </c>
      <c r="E17" s="224">
        <v>5</v>
      </c>
      <c r="F17" s="224">
        <v>6</v>
      </c>
      <c r="G17" s="224">
        <v>7</v>
      </c>
      <c r="H17" s="224">
        <v>8</v>
      </c>
      <c r="I17" s="224">
        <v>9</v>
      </c>
      <c r="J17" s="224">
        <v>10</v>
      </c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  <c r="AA17" s="223"/>
      <c r="AB17" s="223"/>
      <c r="AC17" s="223"/>
      <c r="AD17" s="223"/>
      <c r="AE17" s="223"/>
      <c r="AF17" s="223"/>
      <c r="AG17" s="223"/>
      <c r="AH17" s="223"/>
      <c r="AI17" s="223"/>
      <c r="AJ17" s="223"/>
      <c r="AK17" s="223"/>
      <c r="AL17" s="223"/>
      <c r="AM17" s="223"/>
      <c r="AN17" s="223"/>
      <c r="AO17" s="223"/>
      <c r="AP17" s="223"/>
      <c r="AQ17" s="223"/>
      <c r="AR17" s="223"/>
      <c r="AS17" s="223"/>
      <c r="AT17" s="223"/>
      <c r="AU17" s="223"/>
      <c r="AV17" s="223"/>
      <c r="AW17" s="223"/>
    </row>
    <row r="18" spans="1:49" s="1" customFormat="1" ht="27.2" customHeight="1">
      <c r="A18" s="224" t="s">
        <v>159</v>
      </c>
      <c r="B18" s="225">
        <v>1</v>
      </c>
      <c r="C18" s="225">
        <v>2</v>
      </c>
      <c r="D18" s="225">
        <v>9</v>
      </c>
      <c r="E18" s="225">
        <v>7</v>
      </c>
      <c r="F18" s="225">
        <v>4000</v>
      </c>
      <c r="G18" s="225">
        <v>3661</v>
      </c>
      <c r="H18" s="225">
        <v>3661</v>
      </c>
      <c r="I18" s="225">
        <v>700</v>
      </c>
      <c r="J18" s="225">
        <f>$B$18 * $C$18 * ($D$18 * $I$18 + $E$18 * $F$18 + $G$18 + $H$18)</f>
        <v>83244</v>
      </c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3"/>
      <c r="AJ18" s="223"/>
      <c r="AK18" s="223"/>
      <c r="AL18" s="223"/>
      <c r="AM18" s="223"/>
      <c r="AN18" s="223"/>
      <c r="AO18" s="223"/>
      <c r="AP18" s="223"/>
      <c r="AQ18" s="223"/>
      <c r="AR18" s="223"/>
      <c r="AS18" s="223"/>
      <c r="AT18" s="223"/>
      <c r="AU18" s="223"/>
      <c r="AV18" s="223"/>
      <c r="AW18" s="223"/>
    </row>
    <row r="19" spans="1:49" s="1" customFormat="1" ht="15" customHeight="1">
      <c r="A19" s="223"/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  <c r="AB19" s="223"/>
      <c r="AC19" s="223"/>
      <c r="AD19" s="223"/>
      <c r="AE19" s="223"/>
      <c r="AF19" s="223"/>
      <c r="AG19" s="223"/>
      <c r="AH19" s="223"/>
      <c r="AI19" s="223"/>
      <c r="AJ19" s="223"/>
      <c r="AK19" s="223"/>
      <c r="AL19" s="223"/>
      <c r="AM19" s="223"/>
      <c r="AN19" s="223"/>
      <c r="AO19" s="223"/>
      <c r="AP19" s="223"/>
      <c r="AQ19" s="223"/>
      <c r="AR19" s="223"/>
      <c r="AS19" s="223"/>
      <c r="AT19" s="223"/>
      <c r="AU19" s="223"/>
      <c r="AV19" s="223"/>
      <c r="AW19" s="223"/>
    </row>
    <row r="20" spans="1:49" s="1" customFormat="1" ht="15" customHeight="1">
      <c r="A20" s="396" t="s">
        <v>113</v>
      </c>
      <c r="B20" s="396"/>
      <c r="C20" s="396"/>
      <c r="D20" s="226">
        <v>2</v>
      </c>
      <c r="E20" s="396" t="s">
        <v>112</v>
      </c>
      <c r="F20" s="396"/>
      <c r="G20" s="226">
        <v>7322</v>
      </c>
      <c r="H20" s="223" t="s">
        <v>108</v>
      </c>
      <c r="I20" s="226">
        <v>14644</v>
      </c>
      <c r="J20" s="223" t="s">
        <v>28</v>
      </c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  <c r="AT20" s="223"/>
      <c r="AU20" s="223"/>
      <c r="AV20" s="223"/>
      <c r="AW20" s="223"/>
    </row>
    <row r="21" spans="1:49" s="1" customFormat="1" ht="15" customHeight="1">
      <c r="A21" s="396" t="s">
        <v>111</v>
      </c>
      <c r="B21" s="396"/>
      <c r="C21" s="396"/>
      <c r="D21" s="226">
        <v>14</v>
      </c>
      <c r="E21" s="396" t="s">
        <v>109</v>
      </c>
      <c r="F21" s="396"/>
      <c r="G21" s="226">
        <v>4000</v>
      </c>
      <c r="H21" s="223" t="s">
        <v>108</v>
      </c>
      <c r="I21" s="226">
        <v>56000</v>
      </c>
      <c r="J21" s="223" t="s">
        <v>28</v>
      </c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  <c r="AA21" s="223"/>
      <c r="AB21" s="223"/>
      <c r="AC21" s="223"/>
      <c r="AD21" s="223"/>
      <c r="AE21" s="223"/>
      <c r="AF21" s="223"/>
      <c r="AG21" s="223"/>
      <c r="AH21" s="223"/>
      <c r="AI21" s="223"/>
      <c r="AJ21" s="223"/>
      <c r="AK21" s="223"/>
      <c r="AL21" s="223"/>
      <c r="AM21" s="223"/>
      <c r="AN21" s="223"/>
      <c r="AO21" s="223"/>
      <c r="AP21" s="223"/>
      <c r="AQ21" s="223"/>
      <c r="AR21" s="223"/>
      <c r="AS21" s="223"/>
      <c r="AT21" s="223"/>
      <c r="AU21" s="223"/>
      <c r="AV21" s="223"/>
      <c r="AW21" s="223"/>
    </row>
    <row r="22" spans="1:49" s="1" customFormat="1" ht="15" customHeight="1">
      <c r="A22" s="396" t="s">
        <v>110</v>
      </c>
      <c r="B22" s="396"/>
      <c r="C22" s="396"/>
      <c r="D22" s="226">
        <v>18</v>
      </c>
      <c r="E22" s="396" t="s">
        <v>109</v>
      </c>
      <c r="F22" s="396"/>
      <c r="G22" s="226">
        <v>700</v>
      </c>
      <c r="H22" s="223" t="s">
        <v>108</v>
      </c>
      <c r="I22" s="226">
        <v>12600</v>
      </c>
      <c r="J22" s="223" t="s">
        <v>28</v>
      </c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L22" s="223"/>
      <c r="AM22" s="223"/>
      <c r="AN22" s="223"/>
      <c r="AO22" s="223"/>
      <c r="AP22" s="223"/>
      <c r="AQ22" s="223"/>
      <c r="AR22" s="223"/>
      <c r="AS22" s="223"/>
      <c r="AT22" s="223"/>
      <c r="AU22" s="223"/>
      <c r="AV22" s="223"/>
      <c r="AW22" s="223"/>
    </row>
    <row r="23" spans="1:49" s="1" customFormat="1" ht="15" customHeight="1">
      <c r="A23" s="223"/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</row>
    <row r="24" spans="1:49" s="1" customFormat="1" ht="15" customHeight="1">
      <c r="A24" s="223"/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  <c r="AC24" s="223"/>
      <c r="AD24" s="223"/>
      <c r="AE24" s="223"/>
      <c r="AF24" s="223"/>
      <c r="AG24" s="223"/>
      <c r="AH24" s="223"/>
      <c r="AI24" s="223"/>
      <c r="AJ24" s="223"/>
      <c r="AK24" s="223"/>
      <c r="AL24" s="223"/>
      <c r="AM24" s="223"/>
      <c r="AN24" s="223"/>
      <c r="AO24" s="223"/>
      <c r="AP24" s="223"/>
      <c r="AQ24" s="223"/>
      <c r="AR24" s="223"/>
      <c r="AS24" s="223"/>
      <c r="AT24" s="223"/>
      <c r="AU24" s="223"/>
      <c r="AV24" s="223"/>
      <c r="AW24" s="223"/>
    </row>
    <row r="25" spans="1:49" s="1" customFormat="1" ht="30" customHeight="1">
      <c r="A25" s="397" t="s">
        <v>160</v>
      </c>
      <c r="B25" s="397"/>
      <c r="C25" s="434">
        <f>J18</f>
        <v>83244</v>
      </c>
      <c r="D25" s="434"/>
      <c r="E25" s="434"/>
      <c r="F25" s="434"/>
      <c r="G25" s="434"/>
      <c r="H25" s="434"/>
      <c r="I25" s="434"/>
      <c r="J25" s="227" t="s">
        <v>28</v>
      </c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3"/>
      <c r="AS25" s="223"/>
      <c r="AT25" s="223"/>
      <c r="AU25" s="223"/>
      <c r="AV25" s="223"/>
      <c r="AW25" s="223"/>
    </row>
    <row r="27" spans="1:49" ht="29.25" customHeight="1">
      <c r="A27" s="435" t="s">
        <v>107</v>
      </c>
      <c r="B27" s="435"/>
      <c r="C27" s="435"/>
      <c r="D27" s="435"/>
      <c r="E27" s="435"/>
      <c r="F27" s="435"/>
      <c r="G27" s="435"/>
      <c r="H27" s="435"/>
      <c r="I27" s="435"/>
      <c r="J27" s="435"/>
    </row>
    <row r="28" spans="1:49" ht="18.75" customHeight="1">
      <c r="A28" s="164" t="s">
        <v>106</v>
      </c>
      <c r="E28" s="161"/>
      <c r="G28" s="161"/>
    </row>
    <row r="29" spans="1:49">
      <c r="A29" s="164"/>
      <c r="E29" s="161"/>
      <c r="G29" s="161"/>
    </row>
    <row r="30" spans="1:49" ht="15" customHeight="1">
      <c r="A30" s="159"/>
      <c r="B30" s="159"/>
      <c r="C30" s="159"/>
      <c r="D30" s="159"/>
      <c r="E30" s="165"/>
      <c r="F30" s="159"/>
      <c r="G30" s="165"/>
      <c r="H30" s="159"/>
      <c r="I30" s="159"/>
      <c r="J30" s="159"/>
    </row>
    <row r="31" spans="1:49" ht="24.75" customHeight="1">
      <c r="A31" s="159"/>
      <c r="B31" s="159"/>
      <c r="C31" s="159"/>
      <c r="D31" s="159"/>
      <c r="E31" s="159"/>
      <c r="F31" s="159"/>
      <c r="G31" s="159"/>
      <c r="H31" s="159"/>
      <c r="I31" s="159"/>
      <c r="J31" s="159"/>
    </row>
    <row r="32" spans="1:49" s="25" customFormat="1" ht="15" customHeight="1">
      <c r="A32" s="25" t="s">
        <v>44</v>
      </c>
      <c r="I32" s="25" t="s">
        <v>45</v>
      </c>
    </row>
    <row r="33" spans="1:9" s="25" customFormat="1" ht="27.2" customHeight="1"/>
    <row r="34" spans="1:9" s="25" customFormat="1" ht="15" customHeight="1">
      <c r="A34" s="25" t="s">
        <v>27</v>
      </c>
      <c r="I34" s="25" t="s">
        <v>20</v>
      </c>
    </row>
  </sheetData>
  <mergeCells count="15">
    <mergeCell ref="A12:J12"/>
    <mergeCell ref="B5:C5"/>
    <mergeCell ref="H5:K5"/>
    <mergeCell ref="A13:J13"/>
    <mergeCell ref="A11:J11"/>
    <mergeCell ref="A15:J15"/>
    <mergeCell ref="A20:C20"/>
    <mergeCell ref="E20:F20"/>
    <mergeCell ref="A21:C21"/>
    <mergeCell ref="E21:F21"/>
    <mergeCell ref="A22:C22"/>
    <mergeCell ref="E22:F22"/>
    <mergeCell ref="A25:B25"/>
    <mergeCell ref="C25:I25"/>
    <mergeCell ref="A27:J27"/>
  </mergeCells>
  <pageMargins left="0.70866141732283472" right="0.70866141732283472" top="0.74803149606299213" bottom="0.74803149606299213" header="0.31496062992125984" footer="0.31496062992125984"/>
  <pageSetup paperSize="9" scale="69" fitToHeight="1000" orientation="portrait" r:id="rId1"/>
  <colBreaks count="1" manualBreakCount="1">
    <brk id="10" min="8" max="65543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2"/>
  <sheetViews>
    <sheetView view="pageBreakPreview" zoomScale="84" zoomScaleNormal="115" zoomScaleSheetLayoutView="84" workbookViewId="0">
      <selection activeCell="A12" sqref="A12:E12"/>
    </sheetView>
  </sheetViews>
  <sheetFormatPr defaultRowHeight="14.25"/>
  <cols>
    <col min="1" max="1" width="7.5703125" style="150" customWidth="1"/>
    <col min="2" max="2" width="77.85546875" style="150" customWidth="1"/>
    <col min="3" max="3" width="15.7109375" style="150" customWidth="1"/>
    <col min="4" max="4" width="14.7109375" style="150" customWidth="1"/>
    <col min="5" max="5" width="14.85546875" style="150" customWidth="1"/>
    <col min="6" max="6" width="17.42578125" style="150" customWidth="1"/>
    <col min="7" max="16384" width="9.140625" style="150"/>
  </cols>
  <sheetData>
    <row r="1" spans="1:10" s="141" customFormat="1">
      <c r="A1" s="139"/>
      <c r="B1" s="139"/>
      <c r="C1" s="140"/>
      <c r="E1" s="142" t="s">
        <v>101</v>
      </c>
    </row>
    <row r="2" spans="1:10" s="141" customFormat="1" ht="17.25" customHeight="1">
      <c r="A2" s="140"/>
      <c r="B2" s="140"/>
      <c r="C2" s="140"/>
      <c r="E2" s="49" t="s">
        <v>137</v>
      </c>
    </row>
    <row r="3" spans="1:10" s="141" customFormat="1">
      <c r="A3" s="140"/>
      <c r="B3" s="140"/>
      <c r="C3" s="140"/>
      <c r="D3" s="140"/>
      <c r="G3" s="140"/>
    </row>
    <row r="4" spans="1:10" s="141" customFormat="1" ht="24" customHeight="1">
      <c r="A4" s="140"/>
      <c r="B4" s="143" t="s">
        <v>40</v>
      </c>
      <c r="C4" s="144" t="s">
        <v>41</v>
      </c>
    </row>
    <row r="5" spans="1:10" s="141" customFormat="1" ht="41.25" customHeight="1">
      <c r="A5" s="140"/>
      <c r="B5" s="145"/>
      <c r="C5" s="440" t="s">
        <v>43</v>
      </c>
      <c r="D5" s="440"/>
      <c r="E5" s="440"/>
      <c r="F5" s="146"/>
      <c r="H5" s="146"/>
      <c r="I5" s="146"/>
      <c r="J5" s="146"/>
    </row>
    <row r="6" spans="1:10" s="141" customFormat="1" ht="19.5" customHeight="1">
      <c r="A6" s="140"/>
      <c r="B6" s="147" t="s">
        <v>156</v>
      </c>
      <c r="C6" s="147" t="s">
        <v>42</v>
      </c>
    </row>
    <row r="7" spans="1:10" s="141" customFormat="1" ht="18.75" customHeight="1">
      <c r="A7" s="140"/>
      <c r="B7" s="147" t="s">
        <v>89</v>
      </c>
      <c r="C7" s="147" t="s">
        <v>90</v>
      </c>
    </row>
    <row r="8" spans="1:10" s="141" customFormat="1" ht="16.5" customHeight="1">
      <c r="A8" s="148" t="s">
        <v>38</v>
      </c>
      <c r="B8" s="148" t="s">
        <v>38</v>
      </c>
      <c r="G8" s="147"/>
    </row>
    <row r="9" spans="1:10" s="23" customFormat="1"/>
    <row r="10" spans="1:10" s="23" customFormat="1" ht="15" customHeight="1">
      <c r="A10" s="442" t="s">
        <v>23</v>
      </c>
      <c r="B10" s="442"/>
      <c r="C10" s="442"/>
      <c r="D10" s="442"/>
      <c r="E10" s="442"/>
    </row>
    <row r="11" spans="1:10" s="23" customFormat="1" ht="46.5" customHeight="1">
      <c r="A11" s="441" t="s">
        <v>286</v>
      </c>
      <c r="B11" s="441"/>
      <c r="C11" s="441"/>
      <c r="D11" s="441"/>
      <c r="E11" s="441"/>
    </row>
    <row r="12" spans="1:10" s="229" customFormat="1" ht="34.5" customHeight="1">
      <c r="A12" s="443" t="s">
        <v>161</v>
      </c>
      <c r="B12" s="443"/>
      <c r="C12" s="443"/>
      <c r="D12" s="443"/>
      <c r="E12" s="443"/>
    </row>
    <row r="13" spans="1:10" s="229" customFormat="1" ht="57" customHeight="1">
      <c r="A13" s="231" t="s">
        <v>0</v>
      </c>
      <c r="B13" s="231" t="s">
        <v>24</v>
      </c>
      <c r="C13" s="232" t="s">
        <v>162</v>
      </c>
      <c r="D13" s="231" t="s">
        <v>163</v>
      </c>
      <c r="E13" s="231" t="s">
        <v>164</v>
      </c>
    </row>
    <row r="14" spans="1:10" s="229" customFormat="1" ht="38.25" customHeight="1">
      <c r="A14" s="231">
        <v>1</v>
      </c>
      <c r="B14" s="233" t="s">
        <v>165</v>
      </c>
      <c r="C14" s="231"/>
      <c r="D14" s="231">
        <v>7</v>
      </c>
      <c r="E14" s="231">
        <v>7</v>
      </c>
    </row>
    <row r="15" spans="1:10" s="229" customFormat="1" ht="38.25" customHeight="1">
      <c r="A15" s="231">
        <v>2</v>
      </c>
      <c r="B15" s="233" t="s">
        <v>166</v>
      </c>
      <c r="C15" s="231">
        <v>7</v>
      </c>
      <c r="D15" s="231">
        <v>5</v>
      </c>
      <c r="E15" s="231">
        <v>3</v>
      </c>
    </row>
    <row r="16" spans="1:10" s="229" customFormat="1" ht="38.25" customHeight="1">
      <c r="A16" s="231">
        <v>3</v>
      </c>
      <c r="B16" s="233" t="s">
        <v>167</v>
      </c>
      <c r="C16" s="231">
        <v>3</v>
      </c>
      <c r="D16" s="231">
        <v>1</v>
      </c>
      <c r="E16" s="231">
        <v>1</v>
      </c>
    </row>
    <row r="17" spans="1:5" s="229" customFormat="1" ht="15.75">
      <c r="A17" s="234"/>
      <c r="B17" s="235" t="s">
        <v>168</v>
      </c>
      <c r="C17" s="236">
        <f>C14+C15+C16</f>
        <v>10</v>
      </c>
      <c r="D17" s="236">
        <f>D14+D15+D16</f>
        <v>13</v>
      </c>
      <c r="E17" s="236">
        <f>E14+E15+E16</f>
        <v>11</v>
      </c>
    </row>
    <row r="18" spans="1:5" s="229" customFormat="1" ht="15">
      <c r="A18" s="237"/>
      <c r="B18" s="237"/>
      <c r="C18" s="237"/>
      <c r="D18" s="237"/>
      <c r="E18" s="238"/>
    </row>
    <row r="19" spans="1:5" s="229" customFormat="1" ht="27" customHeight="1">
      <c r="A19" s="238"/>
      <c r="B19" s="239"/>
      <c r="C19" s="240"/>
      <c r="D19" s="240"/>
      <c r="E19" s="238"/>
    </row>
    <row r="20" spans="1:5" s="229" customFormat="1" ht="15">
      <c r="A20" s="230"/>
      <c r="B20" s="228" t="s">
        <v>169</v>
      </c>
      <c r="C20" s="228"/>
      <c r="D20" s="228" t="s">
        <v>170</v>
      </c>
      <c r="E20" s="230"/>
    </row>
    <row r="21" spans="1:5" s="229" customFormat="1" ht="15">
      <c r="A21" s="230"/>
      <c r="B21" s="230"/>
      <c r="C21" s="230"/>
      <c r="D21" s="230"/>
      <c r="E21" s="230"/>
    </row>
    <row r="22" spans="1:5" s="229" customFormat="1" ht="15">
      <c r="A22" s="230"/>
      <c r="B22" s="228" t="s">
        <v>171</v>
      </c>
      <c r="C22" s="228"/>
      <c r="D22" s="228" t="s">
        <v>172</v>
      </c>
      <c r="E22" s="230"/>
    </row>
  </sheetData>
  <mergeCells count="4">
    <mergeCell ref="C5:E5"/>
    <mergeCell ref="A11:E11"/>
    <mergeCell ref="A10:E10"/>
    <mergeCell ref="A12:E12"/>
  </mergeCells>
  <pageMargins left="0.70866141732283472" right="0.51181102362204722" top="0.55118110236220474" bottom="0.55118110236220474" header="0.31496062992125984" footer="0.31496062992125984"/>
  <pageSetup paperSize="9" scale="68" fitToHeight="100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 fitToPage="1"/>
  </sheetPr>
  <dimension ref="A1:K36"/>
  <sheetViews>
    <sheetView showGridLines="0" view="pageBreakPreview" topLeftCell="A3" zoomScale="120" zoomScaleNormal="120" zoomScaleSheetLayoutView="120" workbookViewId="0">
      <selection activeCell="A10" sqref="A10:E10"/>
    </sheetView>
  </sheetViews>
  <sheetFormatPr defaultRowHeight="12.75"/>
  <cols>
    <col min="1" max="1" width="4" style="181" customWidth="1"/>
    <col min="2" max="2" width="33.7109375" style="180" customWidth="1"/>
    <col min="3" max="3" width="13.42578125" style="179" customWidth="1"/>
    <col min="4" max="4" width="17.7109375" style="178" customWidth="1"/>
    <col min="5" max="5" width="15.5703125" style="177" customWidth="1"/>
    <col min="6" max="16384" width="9.140625" style="177"/>
  </cols>
  <sheetData>
    <row r="1" spans="1:8" hidden="1">
      <c r="D1" s="179"/>
    </row>
    <row r="2" spans="1:8" hidden="1">
      <c r="D2" s="179"/>
    </row>
    <row r="3" spans="1:8" s="217" customFormat="1" ht="15">
      <c r="C3" s="220"/>
      <c r="E3" s="222" t="s">
        <v>155</v>
      </c>
      <c r="G3" s="218"/>
    </row>
    <row r="4" spans="1:8" s="217" customFormat="1" ht="13.5" customHeight="1">
      <c r="C4" s="219"/>
      <c r="E4" s="222" t="s">
        <v>137</v>
      </c>
      <c r="G4" s="218"/>
    </row>
    <row r="5" spans="1:8" s="186" customFormat="1" ht="15">
      <c r="A5" s="185"/>
      <c r="B5" s="185"/>
      <c r="C5" s="188"/>
      <c r="D5" s="187"/>
    </row>
    <row r="6" spans="1:8" s="186" customFormat="1" ht="16.5" customHeight="1">
      <c r="A6" s="215" t="s">
        <v>154</v>
      </c>
      <c r="B6" s="216"/>
      <c r="C6" s="188"/>
      <c r="D6" s="187"/>
    </row>
    <row r="7" spans="1:8" s="186" customFormat="1" ht="17.25" customHeight="1">
      <c r="A7" s="215" t="s">
        <v>129</v>
      </c>
      <c r="B7" s="214"/>
      <c r="C7" s="188"/>
      <c r="D7" s="187"/>
    </row>
    <row r="8" spans="1:8" s="186" customFormat="1" ht="17.25" customHeight="1">
      <c r="A8" s="185"/>
      <c r="B8" s="185"/>
      <c r="C8" s="188"/>
      <c r="D8" s="187"/>
    </row>
    <row r="9" spans="1:8" s="213" customFormat="1" ht="15.75">
      <c r="A9" s="451" t="s">
        <v>64</v>
      </c>
      <c r="B9" s="451"/>
      <c r="C9" s="451"/>
      <c r="D9" s="451"/>
      <c r="E9" s="451"/>
    </row>
    <row r="10" spans="1:8" s="212" customFormat="1" ht="84" customHeight="1">
      <c r="A10" s="452" t="s">
        <v>288</v>
      </c>
      <c r="B10" s="452"/>
      <c r="C10" s="452"/>
      <c r="D10" s="452"/>
      <c r="E10" s="452"/>
    </row>
    <row r="11" spans="1:8" ht="20.25" customHeight="1">
      <c r="A11" s="180"/>
      <c r="C11" s="211"/>
      <c r="D11" s="210"/>
    </row>
    <row r="12" spans="1:8" ht="20.25" customHeight="1">
      <c r="A12" s="453" t="s">
        <v>35</v>
      </c>
      <c r="B12" s="453" t="s">
        <v>48</v>
      </c>
      <c r="C12" s="453" t="s">
        <v>65</v>
      </c>
      <c r="D12" s="456" t="s">
        <v>153</v>
      </c>
      <c r="E12" s="457"/>
    </row>
    <row r="13" spans="1:8" ht="17.25" customHeight="1">
      <c r="A13" s="454"/>
      <c r="B13" s="454"/>
      <c r="C13" s="454"/>
      <c r="D13" s="444" t="s">
        <v>152</v>
      </c>
      <c r="E13" s="448" t="s">
        <v>151</v>
      </c>
      <c r="F13" s="209"/>
    </row>
    <row r="14" spans="1:8" ht="12.75" customHeight="1">
      <c r="A14" s="454"/>
      <c r="B14" s="454"/>
      <c r="C14" s="454"/>
      <c r="D14" s="445"/>
      <c r="E14" s="449"/>
      <c r="F14" s="209"/>
    </row>
    <row r="15" spans="1:8" ht="19.5" customHeight="1">
      <c r="A15" s="455"/>
      <c r="B15" s="455"/>
      <c r="C15" s="455"/>
      <c r="D15" s="446"/>
      <c r="E15" s="450"/>
      <c r="F15" s="209"/>
      <c r="H15" s="208"/>
    </row>
    <row r="16" spans="1:8" ht="12.75" customHeight="1">
      <c r="A16" s="203">
        <v>1</v>
      </c>
      <c r="B16" s="203">
        <v>2</v>
      </c>
      <c r="C16" s="206">
        <v>3</v>
      </c>
      <c r="D16" s="207">
        <v>4</v>
      </c>
      <c r="E16" s="206">
        <v>5</v>
      </c>
    </row>
    <row r="17" spans="1:11" ht="48.75" customHeight="1">
      <c r="A17" s="203">
        <v>1</v>
      </c>
      <c r="B17" s="205" t="s">
        <v>150</v>
      </c>
      <c r="C17" s="201">
        <f>[56]РНЦ!K24</f>
        <v>867956</v>
      </c>
      <c r="D17" s="200">
        <f>C17</f>
        <v>867956</v>
      </c>
      <c r="E17" s="199"/>
    </row>
    <row r="18" spans="1:11" ht="34.5" customHeight="1">
      <c r="A18" s="204" t="s">
        <v>131</v>
      </c>
      <c r="B18" s="174" t="s">
        <v>132</v>
      </c>
      <c r="C18" s="201">
        <f>[56]РНЦ!K25</f>
        <v>83244</v>
      </c>
      <c r="D18" s="200"/>
      <c r="E18" s="199">
        <f>C18</f>
        <v>83244</v>
      </c>
    </row>
    <row r="19" spans="1:11" ht="34.5" customHeight="1">
      <c r="A19" s="203">
        <v>2</v>
      </c>
      <c r="B19" s="202" t="s">
        <v>149</v>
      </c>
      <c r="C19" s="201">
        <f>[56]РНЦ!K26</f>
        <v>3372000</v>
      </c>
      <c r="D19" s="200"/>
      <c r="E19" s="199">
        <f>C19</f>
        <v>3372000</v>
      </c>
    </row>
    <row r="20" spans="1:11" ht="50.25" customHeight="1">
      <c r="A20" s="203">
        <v>3</v>
      </c>
      <c r="B20" s="202" t="s">
        <v>148</v>
      </c>
      <c r="C20" s="201">
        <f>[56]РНЦ!K27</f>
        <v>366541</v>
      </c>
      <c r="D20" s="200"/>
      <c r="E20" s="199">
        <f>C20</f>
        <v>366541</v>
      </c>
    </row>
    <row r="21" spans="1:11" ht="50.25" customHeight="1">
      <c r="A21" s="203">
        <v>4</v>
      </c>
      <c r="B21" s="202" t="s">
        <v>147</v>
      </c>
      <c r="C21" s="201">
        <f>[56]РНЦ!K28</f>
        <v>330602.28999999998</v>
      </c>
      <c r="D21" s="200"/>
      <c r="E21" s="199">
        <f>C21</f>
        <v>330602.28999999998</v>
      </c>
    </row>
    <row r="22" spans="1:11" s="195" customFormat="1" ht="24.75" customHeight="1">
      <c r="A22" s="198"/>
      <c r="B22" s="197" t="s">
        <v>66</v>
      </c>
      <c r="C22" s="196">
        <f>SUM(C17:C21)</f>
        <v>5020343.29</v>
      </c>
      <c r="D22" s="196">
        <f>SUM(D17:D21)</f>
        <v>867956</v>
      </c>
      <c r="E22" s="196">
        <f>SUM(E17:E21)</f>
        <v>4152387.29</v>
      </c>
    </row>
    <row r="23" spans="1:11" s="190" customFormat="1" ht="24.75" customHeight="1">
      <c r="A23" s="193"/>
      <c r="B23" s="194"/>
      <c r="C23" s="192"/>
      <c r="D23" s="191"/>
    </row>
    <row r="24" spans="1:11" s="130" customFormat="1" ht="15">
      <c r="B24" s="133" t="s">
        <v>67</v>
      </c>
      <c r="C24" s="134" t="s">
        <v>68</v>
      </c>
      <c r="D24" s="134"/>
      <c r="E24" s="134"/>
      <c r="F24" s="134"/>
      <c r="G24" s="134"/>
      <c r="H24" s="134"/>
      <c r="I24" s="134"/>
      <c r="J24" s="134"/>
    </row>
    <row r="25" spans="1:11" s="130" customFormat="1" ht="28.5" customHeight="1">
      <c r="B25" s="135"/>
      <c r="C25" s="447" t="s">
        <v>69</v>
      </c>
      <c r="D25" s="447"/>
      <c r="E25" s="447"/>
      <c r="F25" s="221"/>
      <c r="G25" s="221"/>
      <c r="H25" s="221"/>
      <c r="I25" s="221"/>
      <c r="J25" s="221"/>
      <c r="K25" s="221"/>
    </row>
    <row r="26" spans="1:11" s="130" customFormat="1" ht="29.25" customHeight="1">
      <c r="B26" s="93" t="s">
        <v>136</v>
      </c>
      <c r="C26" s="136" t="s">
        <v>70</v>
      </c>
      <c r="D26" s="136"/>
      <c r="E26" s="136"/>
      <c r="F26" s="136"/>
      <c r="G26" s="136"/>
      <c r="H26" s="136"/>
      <c r="I26" s="136"/>
      <c r="J26" s="136"/>
      <c r="K26" s="3"/>
    </row>
    <row r="27" spans="1:11" s="130" customFormat="1" ht="15.75" customHeight="1">
      <c r="B27" s="132" t="s">
        <v>103</v>
      </c>
      <c r="C27" s="132" t="s">
        <v>104</v>
      </c>
      <c r="D27" s="132"/>
      <c r="E27" s="132"/>
      <c r="F27" s="132"/>
      <c r="G27" s="132"/>
      <c r="H27" s="132"/>
      <c r="I27" s="132"/>
      <c r="J27" s="132"/>
      <c r="K27" s="3"/>
    </row>
    <row r="28" spans="1:11" s="130" customFormat="1" ht="14.25">
      <c r="B28" s="137" t="s">
        <v>38</v>
      </c>
      <c r="C28" s="137" t="s">
        <v>38</v>
      </c>
      <c r="D28" s="137"/>
      <c r="E28" s="137"/>
      <c r="F28" s="137"/>
      <c r="G28" s="137"/>
      <c r="H28" s="137"/>
      <c r="I28" s="137"/>
      <c r="J28" s="137"/>
      <c r="K28" s="3"/>
    </row>
    <row r="29" spans="1:11" s="130" customFormat="1" ht="14.25">
      <c r="B29" s="137"/>
      <c r="K29" s="3"/>
    </row>
    <row r="30" spans="1:11" s="130" customFormat="1" ht="36" customHeight="1">
      <c r="B30" s="138"/>
      <c r="C30" s="447" t="s">
        <v>71</v>
      </c>
      <c r="D30" s="447"/>
      <c r="E30" s="447"/>
      <c r="F30" s="221"/>
      <c r="G30" s="221"/>
      <c r="H30" s="221"/>
      <c r="I30" s="221"/>
      <c r="J30" s="221"/>
      <c r="K30" s="221"/>
    </row>
    <row r="31" spans="1:11" s="3" customFormat="1" ht="23.25" customHeight="1">
      <c r="A31" s="35"/>
      <c r="B31" s="137"/>
      <c r="C31" s="131"/>
      <c r="D31" s="131"/>
      <c r="E31" s="131"/>
      <c r="F31" s="131"/>
      <c r="G31" s="131"/>
      <c r="H31" s="131"/>
      <c r="I31" s="131"/>
      <c r="J31" s="131"/>
    </row>
    <row r="32" spans="1:11" s="3" customFormat="1" ht="14.25">
      <c r="A32" s="35"/>
      <c r="B32" s="137"/>
      <c r="C32" s="136" t="s">
        <v>72</v>
      </c>
      <c r="D32" s="136"/>
      <c r="E32" s="136"/>
      <c r="F32" s="136"/>
      <c r="G32" s="136"/>
      <c r="H32" s="136"/>
      <c r="I32" s="136"/>
      <c r="J32" s="136"/>
    </row>
    <row r="33" spans="1:10" s="3" customFormat="1" ht="14.25">
      <c r="A33" s="35"/>
      <c r="B33" s="137"/>
      <c r="C33" s="132" t="s">
        <v>104</v>
      </c>
      <c r="D33" s="132"/>
      <c r="E33" s="132"/>
      <c r="F33" s="132"/>
      <c r="G33" s="132"/>
      <c r="H33" s="132"/>
      <c r="I33" s="132"/>
      <c r="J33" s="132"/>
    </row>
    <row r="34" spans="1:10" ht="25.5" hidden="1" customHeight="1">
      <c r="E34" s="183"/>
      <c r="F34" s="183"/>
      <c r="G34" s="183"/>
      <c r="H34" s="183"/>
      <c r="I34" s="178"/>
    </row>
    <row r="35" spans="1:10" ht="18.75" hidden="1" customHeight="1">
      <c r="E35" s="182"/>
      <c r="F35" s="182"/>
      <c r="G35" s="182"/>
      <c r="H35" s="182"/>
      <c r="I35" s="182"/>
    </row>
    <row r="36" spans="1:10" hidden="1"/>
  </sheetData>
  <mergeCells count="10">
    <mergeCell ref="D13:D15"/>
    <mergeCell ref="C30:E30"/>
    <mergeCell ref="C25:E25"/>
    <mergeCell ref="E13:E15"/>
    <mergeCell ref="A9:E9"/>
    <mergeCell ref="A10:E10"/>
    <mergeCell ref="C12:C15"/>
    <mergeCell ref="B12:B15"/>
    <mergeCell ref="A12:A15"/>
    <mergeCell ref="D12:E12"/>
  </mergeCells>
  <pageMargins left="0.9055118110236221" right="0" top="0.39370078740157483" bottom="0.39370078740157483" header="0" footer="0"/>
  <pageSetup paperSize="9" fitToHeight="1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"/>
  <sheetViews>
    <sheetView view="pageBreakPreview" topLeftCell="A4" zoomScale="89" zoomScaleNormal="100" zoomScaleSheetLayoutView="89" workbookViewId="0">
      <selection activeCell="C14" sqref="C14"/>
    </sheetView>
  </sheetViews>
  <sheetFormatPr defaultColWidth="11.5703125" defaultRowHeight="12.75"/>
  <cols>
    <col min="1" max="16384" width="11.5703125" style="2"/>
  </cols>
  <sheetData/>
  <pageMargins left="0.70866141732283472" right="0.51181102362204722" top="0.55118110236220474" bottom="0.55118110236220474" header="0.31496062992125984" footer="0.31496062992125984"/>
  <pageSetup paperSize="9" scale="59" fitToHeight="100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"/>
  <sheetViews>
    <sheetView view="pageBreakPreview" zoomScaleNormal="100" zoomScaleSheetLayoutView="100" workbookViewId="0">
      <selection activeCell="O40" sqref="O40"/>
    </sheetView>
  </sheetViews>
  <sheetFormatPr defaultColWidth="11.5703125" defaultRowHeight="12.75"/>
  <cols>
    <col min="1" max="16384" width="11.5703125" style="2"/>
  </cols>
  <sheetData/>
  <pageMargins left="0.70866141732283472" right="0.51181102362204722" top="0.55118110236220474" bottom="0.55118110236220474" header="0.31496062992125984" footer="0.31496062992125984"/>
  <pageSetup paperSize="9" scale="59" fitToHeight="1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Пр.4 ПСДЦ</vt:lpstr>
      <vt:lpstr>Пр.4.1 РДЦ</vt:lpstr>
      <vt:lpstr>Пр.4.2 СРС</vt:lpstr>
      <vt:lpstr>Пр.4.2.1 Смета 1 ПП</vt:lpstr>
      <vt:lpstr>Пр.4.2.2 Смета_№2 ПД,РД</vt:lpstr>
      <vt:lpstr>Пр.4.2.3 Сметы №3 НГЭ</vt:lpstr>
      <vt:lpstr>Пр.4.2.4 Смета №4 ЭПБ</vt:lpstr>
      <vt:lpstr>Пр.4.2.5 Расчет 1 Команд. </vt:lpstr>
      <vt:lpstr>Пр.4.3 Тр-ть</vt:lpstr>
      <vt:lpstr>Пр.5 График</vt:lpstr>
      <vt:lpstr>1</vt:lpstr>
      <vt:lpstr>2</vt:lpstr>
      <vt:lpstr>'Пр.5 График'!Заголовки_для_печати</vt:lpstr>
      <vt:lpstr>'Пр.4.1 РДЦ'!Область_печати</vt:lpstr>
      <vt:lpstr>'Пр.4.2.3 Сметы №3 НГЭ'!Область_печати</vt:lpstr>
      <vt:lpstr>'Пр.4.2.4 Смета №4 ЭПБ'!Область_печати</vt:lpstr>
      <vt:lpstr>'Пр.4.2.5 Расчет 1 Команд. '!Область_печати</vt:lpstr>
      <vt:lpstr>'Пр.4.3 Тр-ть'!Область_печати</vt:lpstr>
      <vt:lpstr>'Пр.5 График'!Область_печати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2026-09-08T05:14:14Z</dcterms:modified>
</cp:coreProperties>
</file>